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perbub\R K P D 2018\F. BP4D\"/>
    </mc:Choice>
  </mc:AlternateContent>
  <bookViews>
    <workbookView xWindow="120" yWindow="45" windowWidth="15135" windowHeight="8130" activeTab="1"/>
  </bookViews>
  <sheets>
    <sheet name="Duk Capil 05 oke" sheetId="1" r:id="rId1"/>
    <sheet name="BP4D" sheetId="33" r:id="rId2"/>
    <sheet name="Distrik 11 oke" sheetId="13" r:id="rId3"/>
    <sheet name="P. Perempuan 14 oke" sheetId="17" r:id="rId4"/>
  </sheets>
  <definedNames>
    <definedName name="_xlnm.Print_Area" localSheetId="1">BP4D!$A$1:$Y$158</definedName>
    <definedName name="_xlnm.Print_Area" localSheetId="0">'Duk Capil 05 oke'!$A$1:$N$273</definedName>
    <definedName name="_xlnm.Print_Titles" localSheetId="1">BP4D!$7:$11</definedName>
    <definedName name="_xlnm.Print_Titles" localSheetId="2">'Distrik 11 oke'!$10:$14</definedName>
    <definedName name="_xlnm.Print_Titles" localSheetId="0">'Duk Capil 05 oke'!$9:$13</definedName>
    <definedName name="_xlnm.Print_Titles" localSheetId="3">'P. Perempuan 14 oke'!$10:$14</definedName>
  </definedNames>
  <calcPr calcId="162913"/>
</workbook>
</file>

<file path=xl/calcChain.xml><?xml version="1.0" encoding="utf-8"?>
<calcChain xmlns="http://schemas.openxmlformats.org/spreadsheetml/2006/main">
  <c r="X96" i="33" l="1"/>
  <c r="W96" i="33"/>
  <c r="V96" i="33"/>
  <c r="U96" i="33"/>
  <c r="T96" i="33"/>
  <c r="S96" i="33"/>
  <c r="R96" i="33"/>
  <c r="Q110" i="33"/>
  <c r="Q81" i="33"/>
  <c r="X78" i="33"/>
  <c r="W78" i="33"/>
  <c r="V78" i="33"/>
  <c r="U78" i="33"/>
  <c r="T78" i="33"/>
  <c r="S78" i="33"/>
  <c r="R78" i="33"/>
  <c r="Q78" i="33"/>
  <c r="X110" i="33"/>
  <c r="W110" i="33"/>
  <c r="V110" i="33"/>
  <c r="U110" i="33"/>
  <c r="T110" i="33"/>
  <c r="S110" i="33"/>
  <c r="R110" i="33"/>
  <c r="Q96" i="33"/>
  <c r="X81" i="33"/>
  <c r="W81" i="33"/>
  <c r="V81" i="33"/>
  <c r="U81" i="33"/>
  <c r="T81" i="33"/>
  <c r="S81" i="33"/>
  <c r="R81" i="33"/>
  <c r="X64" i="33"/>
  <c r="W64" i="33"/>
  <c r="V64" i="33"/>
  <c r="U64" i="33"/>
  <c r="T64" i="33"/>
  <c r="S64" i="33"/>
  <c r="R64" i="33"/>
  <c r="Q64" i="33"/>
  <c r="X49" i="33"/>
  <c r="W49" i="33"/>
  <c r="V49" i="33"/>
  <c r="U49" i="33"/>
  <c r="T49" i="33"/>
  <c r="S49" i="33"/>
  <c r="R49" i="33"/>
  <c r="Q49" i="33"/>
  <c r="X40" i="33"/>
  <c r="W40" i="33"/>
  <c r="V40" i="33"/>
  <c r="U40" i="33"/>
  <c r="T40" i="33"/>
  <c r="S40" i="33"/>
  <c r="R40" i="33"/>
  <c r="X35" i="33"/>
  <c r="W35" i="33"/>
  <c r="V35" i="33"/>
  <c r="U35" i="33"/>
  <c r="T35" i="33"/>
  <c r="S35" i="33"/>
  <c r="R35" i="33"/>
  <c r="Q35" i="33"/>
  <c r="Q27" i="33"/>
  <c r="X44" i="33"/>
  <c r="W44" i="33"/>
  <c r="V44" i="33"/>
  <c r="U44" i="33"/>
  <c r="T44" i="33"/>
  <c r="S44" i="33"/>
  <c r="R44" i="33"/>
  <c r="Q44" i="33"/>
  <c r="Q40" i="33"/>
  <c r="X27" i="33"/>
  <c r="W27" i="33"/>
  <c r="V27" i="33"/>
  <c r="U27" i="33"/>
  <c r="T27" i="33"/>
  <c r="S27" i="33"/>
  <c r="R27" i="33"/>
  <c r="X14" i="33"/>
  <c r="W14" i="33"/>
  <c r="V14" i="33"/>
  <c r="U14" i="33"/>
  <c r="T14" i="33"/>
  <c r="S14" i="33"/>
  <c r="R14" i="33"/>
  <c r="Q14" i="33"/>
  <c r="M271" i="1"/>
  <c r="G271" i="1"/>
  <c r="Q128" i="33" l="1"/>
  <c r="U128" i="33"/>
  <c r="S128" i="33"/>
  <c r="W128" i="33"/>
  <c r="R128" i="33"/>
  <c r="V128" i="33"/>
  <c r="T128" i="33"/>
  <c r="X128" i="33"/>
  <c r="M92" i="17"/>
  <c r="M90" i="17"/>
  <c r="M89" i="17"/>
  <c r="M84" i="17"/>
  <c r="M83" i="17"/>
  <c r="M75" i="17"/>
  <c r="M67" i="17"/>
  <c r="M60" i="17"/>
  <c r="M59" i="17"/>
  <c r="M58" i="17"/>
  <c r="M48" i="17"/>
  <c r="M30" i="17"/>
  <c r="M16" i="17"/>
  <c r="H164" i="17"/>
  <c r="G164" i="17"/>
  <c r="F164" i="17"/>
  <c r="M139" i="17" l="1"/>
  <c r="M134" i="17"/>
  <c r="M164" i="17" l="1"/>
  <c r="N937" i="13"/>
</calcChain>
</file>

<file path=xl/sharedStrings.xml><?xml version="1.0" encoding="utf-8"?>
<sst xmlns="http://schemas.openxmlformats.org/spreadsheetml/2006/main" count="2711" uniqueCount="1241">
  <si>
    <t>NO</t>
  </si>
  <si>
    <t>PROGRAM / PROYEK / KEGIATAN</t>
  </si>
  <si>
    <t>LOKASI</t>
  </si>
  <si>
    <t>SUMBER DANA</t>
  </si>
  <si>
    <t>DAU</t>
  </si>
  <si>
    <t>( Rp )</t>
  </si>
  <si>
    <t>DAK</t>
  </si>
  <si>
    <t>OTSUS</t>
  </si>
  <si>
    <t>APBN</t>
  </si>
  <si>
    <t>JUMLAH</t>
  </si>
  <si>
    <t>DANA</t>
  </si>
  <si>
    <t xml:space="preserve"> </t>
  </si>
  <si>
    <t>SASARAN</t>
  </si>
  <si>
    <t>DAN</t>
  </si>
  <si>
    <t>TARGET</t>
  </si>
  <si>
    <t>KODE</t>
  </si>
  <si>
    <t>REKENING</t>
  </si>
  <si>
    <t>KET</t>
  </si>
  <si>
    <t>APBD. KAB</t>
  </si>
  <si>
    <t>AGUSTINUS OHOITIMUR, S.Sos</t>
  </si>
  <si>
    <t>PEMBINA</t>
  </si>
  <si>
    <t>NIP. 19620504 198908 1 001</t>
  </si>
  <si>
    <t>PEMERINTAH KABUPATEN ASMAT</t>
  </si>
  <si>
    <t>JUMLAH TOTAL</t>
  </si>
  <si>
    <t xml:space="preserve"> Agats, 14 Maret  2014 </t>
  </si>
  <si>
    <t>Kepala Dinas Kependudukan</t>
  </si>
  <si>
    <t>dan Pencatatan Sipil</t>
  </si>
  <si>
    <t>URUSAN KEPENDUDUKAN DAN CATATAN SIPIL</t>
  </si>
  <si>
    <t>1.10</t>
  </si>
  <si>
    <t>1.10.01</t>
  </si>
  <si>
    <t>DINAS KEPENDUDUKAN DAN CATATAN SIPIL</t>
  </si>
  <si>
    <t>APBD. PROV</t>
  </si>
  <si>
    <t>SKPD : DINAS KEPENDUDUKAN DAN PENCATATAN SIPIL</t>
  </si>
  <si>
    <t>1.10.1.10.01.01</t>
  </si>
  <si>
    <t>PROGRAM PELAYANAN ADMINISTRASI PERKANTORAN</t>
  </si>
  <si>
    <t>1. Penyediaan Jasa Surat Menyurat.</t>
  </si>
  <si>
    <t>Agats</t>
  </si>
  <si>
    <t>1.10.1.10,01.01.02.</t>
  </si>
  <si>
    <t>2. Penyediaan Jasa Komunikasi Sumber Daya Air dan listrik</t>
  </si>
  <si>
    <t>1.10.1.10.01.01.09</t>
  </si>
  <si>
    <t>3. Penyediaan Jasa Perbaikan Peralatan Kerja</t>
  </si>
  <si>
    <t>Agats.</t>
  </si>
  <si>
    <t>1.10.1.10.01.01.10</t>
  </si>
  <si>
    <t>4. Penyediaan peralatan Tulis Kantor. ( ATK )</t>
  </si>
  <si>
    <t>1.10.1.10.01.01.11</t>
  </si>
  <si>
    <t>5. Penyediaan Barang Cetakan dan penggandaan</t>
  </si>
  <si>
    <t>Terpenuhinya kebutuhan barang cetakan dan penggandaan</t>
  </si>
  <si>
    <t>1.10.1.10.01.01.16</t>
  </si>
  <si>
    <t>6. Penyediaan Bahan Logistik kantor.</t>
  </si>
  <si>
    <t>1.10.1.10.01.01.17</t>
  </si>
  <si>
    <t>1.10.1.10.01.02.</t>
  </si>
  <si>
    <t>PROGRAM PENINGKATAN SARANA DAN PRASARANA</t>
  </si>
  <si>
    <t>APARATUR</t>
  </si>
  <si>
    <t>1.10.1.10.01.02.07.</t>
  </si>
  <si>
    <t>Kelancaran pelayanan kepada masyarakat.</t>
  </si>
  <si>
    <t>1.10.1.10.01.02.22</t>
  </si>
  <si>
    <t>1.10.1.10.01.02.24.</t>
  </si>
  <si>
    <t>1.10.1.10.01.06</t>
  </si>
  <si>
    <t>1.10.1.10.01.06.04</t>
  </si>
  <si>
    <t>1.10.1.1.01.15.01</t>
  </si>
  <si>
    <t>1. Kegiatan Pembangunan dan Pengoperasian SIAK</t>
  </si>
  <si>
    <t xml:space="preserve">    Secara Terpadu</t>
  </si>
  <si>
    <t>1.10.1.10.01.15.03</t>
  </si>
  <si>
    <t>1.10.1.10.01.15.05</t>
  </si>
  <si>
    <t>3. Koordinasi Pelaksanaan Kebijakan Kependudukan</t>
  </si>
  <si>
    <t>1.10.1.10.01.15.06</t>
  </si>
  <si>
    <t>4. Pengolahan dan Penyusunan Laporan Informasi</t>
  </si>
  <si>
    <t xml:space="preserve">    Kependudukan</t>
  </si>
  <si>
    <t>1.10.1.10.01.15.08</t>
  </si>
  <si>
    <t>5. Kegiatan Peningkatan Pelayanan Publik Dalam Bidang</t>
  </si>
  <si>
    <t xml:space="preserve">    - Honorarium Pegawai Tidak Tetap</t>
  </si>
  <si>
    <t>agats</t>
  </si>
  <si>
    <t>Terpenuhinya pembayaran Honor bagi tenaga operator / 3 org</t>
  </si>
  <si>
    <t>Terpenuhinya pembayaran Honor Cleaning service / 1 orang</t>
  </si>
  <si>
    <t>Terpenuhinya kebutuhan meterai / 1000 lbr.</t>
  </si>
  <si>
    <t xml:space="preserve">   - penyediaan Jasa Telepon</t>
  </si>
  <si>
    <t xml:space="preserve">  - Perbaikan Printer</t>
  </si>
  <si>
    <t xml:space="preserve">  - Perbaikan Komputer</t>
  </si>
  <si>
    <t xml:space="preserve">    - Honor Cleaning service</t>
  </si>
  <si>
    <t xml:space="preserve">    - Honor Driver dan pembantu Driver</t>
  </si>
  <si>
    <t xml:space="preserve">    - Belanja Metarai</t>
  </si>
  <si>
    <t xml:space="preserve">   - Penyediaan Jasa Listrik</t>
  </si>
  <si>
    <t xml:space="preserve">   - Penyediaan jasa Air minum</t>
  </si>
  <si>
    <t xml:space="preserve">  -  perbaikan AC</t>
  </si>
  <si>
    <t xml:space="preserve">    - Belanja cetak ucapan hari-hari besar keagamaan dan</t>
  </si>
  <si>
    <t xml:space="preserve">      hari-hari besar nasional</t>
  </si>
  <si>
    <t xml:space="preserve">    - Belanja penggandaan laporan</t>
  </si>
  <si>
    <t>1.10.1.10.01.01.18</t>
  </si>
  <si>
    <t>8. Rapat - Rapat Koordinasi dan Konsulasi</t>
  </si>
  <si>
    <t xml:space="preserve"> Terpenuhinya kebutuhan BBM untuk operasional genset kantor</t>
  </si>
  <si>
    <t xml:space="preserve">    - Makan dan Minum</t>
  </si>
  <si>
    <t xml:space="preserve">    - Koordinasi ke Provinsi</t>
  </si>
  <si>
    <t xml:space="preserve">    - Koordinasi ke Pusat</t>
  </si>
  <si>
    <t xml:space="preserve">    - Belanja Kebersihan dan Bahan Pembersih</t>
  </si>
  <si>
    <t xml:space="preserve">    - Belanja suku cadang transportasi air</t>
  </si>
  <si>
    <t xml:space="preserve">    - Belanja pemeliharaan mobil dinas</t>
  </si>
  <si>
    <t>Merauke</t>
  </si>
  <si>
    <t xml:space="preserve">    - Pemeliharaan peralatan SIAK ( Hardware dan Software )</t>
  </si>
  <si>
    <t>Distrik/</t>
  </si>
  <si>
    <t>Kmpg</t>
  </si>
  <si>
    <t>1 keg</t>
  </si>
  <si>
    <t>1 unit</t>
  </si>
  <si>
    <t>4 unit</t>
  </si>
  <si>
    <t>Terwujudnya gedung kantor yang representatif.</t>
  </si>
  <si>
    <t>Terwujudnya mutu peralatan dan tersedianya peralatan kerja</t>
  </si>
  <si>
    <t>Terpenuhinya pembayaran Honor  Driver dan pembantu / 7 org</t>
  </si>
  <si>
    <t>Terwujudnya peningkatan pemahaman sistem dan prosedur</t>
  </si>
  <si>
    <t>7. Penyediaan Belanja Makan dan Minum Rapat</t>
  </si>
  <si>
    <t xml:space="preserve">    - Honor operator siadinda dan simbada</t>
  </si>
  <si>
    <t>Terawatnya kendaraan dinas /Operasional.</t>
  </si>
  <si>
    <t xml:space="preserve">    - Pelayanan Akta Kelahiran  dan Perkawinan </t>
  </si>
  <si>
    <t xml:space="preserve">   - Belanja paket/pengiriman ( biaya angkut BBM )</t>
  </si>
  <si>
    <t xml:space="preserve">  - Pemeliharaan Mesin fotocopi</t>
  </si>
  <si>
    <t>1.10.1.10.01.01.15</t>
  </si>
  <si>
    <t>6. Penyediaan bahan bacaan dan perundang-undangan</t>
  </si>
  <si>
    <t xml:space="preserve">   - Kunjungan kerja ke distrik</t>
  </si>
  <si>
    <t>Terpenuhinya kebutuhan bahan bacaan dan perundang-undangan</t>
  </si>
  <si>
    <t>12 bulan/     eksemplar</t>
  </si>
  <si>
    <t>Terpenuhinya kebutuhan Komunikasi, sumber daya air dan Listrik</t>
  </si>
  <si>
    <t>Terlaksananya perbaikan printer 30 unit</t>
  </si>
  <si>
    <t>Terlaksananya perbaikan komputer 30 unit</t>
  </si>
  <si>
    <t xml:space="preserve">Terlaksananya perbaikan  AC /7 unit </t>
  </si>
  <si>
    <t>Terlaksannya pemeliharaan Mesin Fotocopy 1 unit</t>
  </si>
  <si>
    <t>Terwujudnya peralatan alat tulis kantor /12 bulan.</t>
  </si>
  <si>
    <t xml:space="preserve">selama 12 bulan </t>
  </si>
  <si>
    <t xml:space="preserve">Terwujudnya pembayaran honor ADB sebanyak 3 org </t>
  </si>
  <si>
    <t>Terwujudnya pemeliharaa  peralatan SIAK ( Hardware dan</t>
  </si>
  <si>
    <t>Sofware ) selama 12 bulan</t>
  </si>
  <si>
    <t>Terlaksananya koordinasi dan konsultasi ke Provinsi terkait</t>
  </si>
  <si>
    <t>kebijakan kependudukan sebanyak 6 kali</t>
  </si>
  <si>
    <t>Terlaksananya koordinasi dan konsultasi ke Pusat terkait</t>
  </si>
  <si>
    <t xml:space="preserve">Terlaksananya kunjungan kerja ke distrik dalam rangka </t>
  </si>
  <si>
    <t>pembersih kantor selama 12 bulan</t>
  </si>
  <si>
    <t xml:space="preserve">Terwujudnya kebutuhan alat kebersihan dan bahan </t>
  </si>
  <si>
    <t xml:space="preserve">Terpenuhinya kebutuhan pengganti suku cadang </t>
  </si>
  <si>
    <t>Terpenuhinya biaya untuk angkutan logistik kantor selama 12 bln</t>
  </si>
  <si>
    <t xml:space="preserve">Terlaksananya pemeliharaan mesin listrik kantor </t>
  </si>
  <si>
    <t>2 unit selama 12 bln</t>
  </si>
  <si>
    <t>kantor 2 unit selama 12 bln</t>
  </si>
  <si>
    <t>Terwujudnya barang cetakan ucapan selamat hari-hari besar</t>
  </si>
  <si>
    <t>Nasional dan hari besar keagamaan selama 12 buan</t>
  </si>
  <si>
    <t>Terwujudnya kebutuhan penggandaan laporan selama 12 bln</t>
  </si>
  <si>
    <t>Terpenuhinya kebutuhan Solar 3.960 ltr.selama 12 bulan</t>
  </si>
  <si>
    <t>Terwujudnya kegiatan rapat pegawai selama 12 bulan</t>
  </si>
  <si>
    <t>Terpenuhinya kebutuhan makan minum rapat pegawai selama</t>
  </si>
  <si>
    <t xml:space="preserve">12 bulan sebanyak 648 kotak </t>
  </si>
  <si>
    <t xml:space="preserve">Belanja patung,Souvener dan ukiran dlm rangka pesta </t>
  </si>
  <si>
    <t>budaya</t>
  </si>
  <si>
    <t>Terwujudnya tertib laporan kependudukan / 12 bulan</t>
  </si>
  <si>
    <t xml:space="preserve">    - Belanja perbaikan transportasi air ( Speed boat )</t>
  </si>
  <si>
    <t>Terlaksananya belanja pengganti suku cadang mesin listrik</t>
  </si>
  <si>
    <t>jkt</t>
  </si>
  <si>
    <t>jayapura</t>
  </si>
  <si>
    <t>PROGRAM PENINGKATAN PENGEMBANGAN SISTEM</t>
  </si>
  <si>
    <t>CAPAIAN KINERJA</t>
  </si>
  <si>
    <t>1.10.1.10.01.02.09</t>
  </si>
  <si>
    <t>Terpenuhinya kebutuhan peralatan gedung kantor</t>
  </si>
  <si>
    <t>Terpenuhinya kebutuhan alat transportasi 1 unit</t>
  </si>
  <si>
    <t>1. Penyusunan Laporan Keuangan dan Capaian Kinerja</t>
  </si>
  <si>
    <t>Terwujudnya Laporan Keuangan dan Capaian kinerja</t>
  </si>
  <si>
    <t>- Laporan Keuangan 1 kegiatan</t>
  </si>
  <si>
    <t>- Laporan SAKIP 1 kegiatan</t>
  </si>
  <si>
    <t>- Cetak dan penggandaan Renja</t>
  </si>
  <si>
    <t xml:space="preserve">  Akta kelahiran bagi bayi yang dilahirkan di Rumah sakit</t>
  </si>
  <si>
    <t xml:space="preserve">- MOU dengan Rumah Sakit Agats dalam rangka pelayanan </t>
  </si>
  <si>
    <t xml:space="preserve">  Pelayanan Akta lahir bagi bayi yang dilahirkan di Puskesmas</t>
  </si>
  <si>
    <t>Terwujudnya pelayanan Publik dalam bidang Kependudukan</t>
  </si>
  <si>
    <t>- Pelayanan KTP-elektronik</t>
  </si>
  <si>
    <t>- Belanja BBM kegiatan</t>
  </si>
  <si>
    <t>- Lumpsum perjalanan Dinas</t>
  </si>
  <si>
    <t>- Belanja Dokumentasi kegiatan</t>
  </si>
  <si>
    <t>- MOU dengan Dinas Pendidikan Kabupaten tetntang pelayanan</t>
  </si>
  <si>
    <t>Terpenuhinya kebutuhan Telepon selama 12 bulan</t>
  </si>
  <si>
    <t>Terpenuhinya kebutuhan jasa Listrik selama 12 bulan</t>
  </si>
  <si>
    <t>Terpenuhinya kebutuhan air minum selama 12 bulan</t>
  </si>
  <si>
    <t>- PPN 10 %, PPH 1,5 % dan biaya admin 2 %</t>
  </si>
  <si>
    <t>di Kabupaten Asmat</t>
  </si>
  <si>
    <t xml:space="preserve">Terwujudnya Pelaksanaan kebijakan Kependudukan </t>
  </si>
  <si>
    <t>Terwujudnya Pembangunan dan Pengoperasian SIAK secara</t>
  </si>
  <si>
    <t>terpadu</t>
  </si>
  <si>
    <t xml:space="preserve"> 12 buah</t>
  </si>
  <si>
    <t xml:space="preserve"> 10 buah</t>
  </si>
  <si>
    <t xml:space="preserve">Amplop jaya royal perekat 110 polos </t>
  </si>
  <si>
    <t xml:space="preserve">Amplop duble folio </t>
  </si>
  <si>
    <t>Amplop coklat pakai tali</t>
  </si>
  <si>
    <t xml:space="preserve">Amplop coklat folio 27 x 37 cm </t>
  </si>
  <si>
    <t xml:space="preserve">Kertas HVS F4 500 lbr Sinar dunia </t>
  </si>
  <si>
    <t xml:space="preserve">Kertas Kaver </t>
  </si>
  <si>
    <t xml:space="preserve">Buku ekspidisi </t>
  </si>
  <si>
    <t xml:space="preserve">Buku kas folio </t>
  </si>
  <si>
    <t xml:space="preserve">Map batik kertas </t>
  </si>
  <si>
    <t xml:space="preserve">Map batik kain </t>
  </si>
  <si>
    <t xml:space="preserve">Map plastik jepit </t>
  </si>
  <si>
    <t xml:space="preserve">Order map no. 403 </t>
  </si>
  <si>
    <t xml:space="preserve">Bolpoin pilot baliner </t>
  </si>
  <si>
    <t xml:space="preserve">Flakban dauble tape 1,5" </t>
  </si>
  <si>
    <t xml:space="preserve">Flakban dauble tape 2" </t>
  </si>
  <si>
    <t xml:space="preserve">Batrai kecil </t>
  </si>
  <si>
    <t xml:space="preserve">Tip ex kenko </t>
  </si>
  <si>
    <t xml:space="preserve">Hakter besar </t>
  </si>
  <si>
    <t xml:space="preserve">Kekter Kecil </t>
  </si>
  <si>
    <t xml:space="preserve">Binder clip no. 260 </t>
  </si>
  <si>
    <t xml:space="preserve">Binder clip no. 155 </t>
  </si>
  <si>
    <t xml:space="preserve">Binder clip no. 105 </t>
  </si>
  <si>
    <t xml:space="preserve">Tinta Cannon BCL 21 ( hitam+ warna ) </t>
  </si>
  <si>
    <t xml:space="preserve">Catridge Laser jet HP 85 A </t>
  </si>
  <si>
    <t>Terwujudnya jasa surat menyurat    / 12 bulan</t>
  </si>
  <si>
    <t>- Belanja Bahan Bakar Minyak</t>
  </si>
  <si>
    <t>1 kegiatan</t>
  </si>
  <si>
    <t xml:space="preserve">    - Pajak 12 %</t>
  </si>
  <si>
    <t xml:space="preserve"> 100 Dos.</t>
  </si>
  <si>
    <t xml:space="preserve"> 6 buah</t>
  </si>
  <si>
    <t xml:space="preserve"> 3 buah</t>
  </si>
  <si>
    <t xml:space="preserve">- Sapu ijuk </t>
  </si>
  <si>
    <t xml:space="preserve">- Sapu lidi </t>
  </si>
  <si>
    <t xml:space="preserve">- Pembersih kaca </t>
  </si>
  <si>
    <t xml:space="preserve">- Pengharum ruangan </t>
  </si>
  <si>
    <t xml:space="preserve">- Tisue </t>
  </si>
  <si>
    <t xml:space="preserve">- Pembersih lantai </t>
  </si>
  <si>
    <t xml:space="preserve">- Sikat kamar mandi </t>
  </si>
  <si>
    <t xml:space="preserve">- Sabun Rinso bubuk </t>
  </si>
  <si>
    <t xml:space="preserve">- Sunlight cair </t>
  </si>
  <si>
    <t xml:space="preserve">- Gayung air </t>
  </si>
  <si>
    <t xml:space="preserve">- Sulat/ kemoceng </t>
  </si>
  <si>
    <t xml:space="preserve">- Keranjang sampah </t>
  </si>
  <si>
    <t>alat transportasi / 4 unit.</t>
  </si>
  <si>
    <t>- Tersusunya Laporan Keuanagan / 1 kegiatan</t>
  </si>
  <si>
    <t>- Tersusunya Laporan SAKIP /1 kegiatan</t>
  </si>
  <si>
    <t>- Terwujudnya pencetak dan penggandaan Renja/ 1 kegiatan</t>
  </si>
  <si>
    <t xml:space="preserve"> - Honor  Administrator Data Base ( ADB )</t>
  </si>
  <si>
    <t>- Belanja perlengkapan kebutuhan SIAK</t>
  </si>
  <si>
    <t>Terwujudnya perlengkapan kebutuhan SIAK/ 1 paket</t>
  </si>
  <si>
    <t>Tersedianya BBM untuk kegiatan pelayanan Akta kelahiran</t>
  </si>
  <si>
    <t xml:space="preserve">   12 kaleng</t>
  </si>
  <si>
    <t xml:space="preserve">  12 kaleng</t>
  </si>
  <si>
    <t>12 kg</t>
  </si>
  <si>
    <t>12 buah</t>
  </si>
  <si>
    <t>100 buah</t>
  </si>
  <si>
    <t>1000 buah</t>
  </si>
  <si>
    <t>250 rim</t>
  </si>
  <si>
    <t>50 Pak</t>
  </si>
  <si>
    <t>20 rim</t>
  </si>
  <si>
    <t>50 buah</t>
  </si>
  <si>
    <t>5 buah</t>
  </si>
  <si>
    <t>20 buah</t>
  </si>
  <si>
    <t>4 dos</t>
  </si>
  <si>
    <t>10 buah</t>
  </si>
  <si>
    <t>15 dos</t>
  </si>
  <si>
    <t xml:space="preserve">Catridge Cannon 810 </t>
  </si>
  <si>
    <t>Catridge Cannon 811</t>
  </si>
  <si>
    <t>Flakban Hitam</t>
  </si>
  <si>
    <t>Carter Besar</t>
  </si>
  <si>
    <t>Tinta Epson L220</t>
  </si>
  <si>
    <t>Tinta Epson L 310</t>
  </si>
  <si>
    <t>Musrenbang tingkat distrik sebanyak 5 distik dan kunjungan kerja</t>
  </si>
  <si>
    <t>pelayanan perekaman di 8 distrik</t>
  </si>
  <si>
    <t>13 Distrik</t>
  </si>
  <si>
    <t>Terwujudnya pelayanan Akta kelahiran di 12 Distrik dan 125 kpg</t>
  </si>
  <si>
    <t>dengan target capaian 6,910 akta</t>
  </si>
  <si>
    <t>Terwujudnya pelayanan perkawinan Catattan Sipil di 12 distrik</t>
  </si>
  <si>
    <t>dan 125 kampung dengan target capaian 625 psg akta.</t>
  </si>
  <si>
    <t>dan perkawinan catatan sipil</t>
  </si>
  <si>
    <t>Tersedianya Lumpsum dan insentf driver dan pembantu driver</t>
  </si>
  <si>
    <t>untuk pelayanan di 12 distrik dan 125 kampung /1,050 OH.</t>
  </si>
  <si>
    <t>Terwujudnya Dokumentasi kegiatan di125 kampung</t>
  </si>
  <si>
    <t>- Belanja penggandaan</t>
  </si>
  <si>
    <t>Terwujudnya penggandaan  / 1 kegiatan</t>
  </si>
  <si>
    <t>5 Set</t>
  </si>
  <si>
    <t>6 buah</t>
  </si>
  <si>
    <t>di 12 Distrik dan  125    kampung /  8,665 ltr.</t>
  </si>
  <si>
    <t>Terwujudnya pelayanan KTP eleltronik di 12 Distrik dan 125 kmpg</t>
  </si>
  <si>
    <t xml:space="preserve"> dengan target capaian 8,280 .orang.</t>
  </si>
  <si>
    <t>Tersedianya BBM untuk kegiatan pelayanan perekaman KTP-el</t>
  </si>
  <si>
    <t>- Insentif Operator pencetakan Akta lahir dan akta perkawinan</t>
  </si>
  <si>
    <t>Terwujudnya pencetakan Akta kelahiran dan Akta perkawinan</t>
  </si>
  <si>
    <t>1.10.01.15.12</t>
  </si>
  <si>
    <t>Terpenuhinya pembayaran Honor bagi Pegawai tidak tetap / 15 org</t>
  </si>
  <si>
    <t>2 org / 12 bulan</t>
  </si>
  <si>
    <t>13 distrik</t>
  </si>
  <si>
    <t>Terwujudnya pelnyediaan BBM kegiatan kunker musrenbang</t>
  </si>
  <si>
    <t>1. Pengadaan Engine 115 PK</t>
  </si>
  <si>
    <t xml:space="preserve">2. Pengadaan AC 1 PK </t>
  </si>
  <si>
    <t>3. Pengadaan Papan Informasi Digital ( update Informasi otomatis</t>
  </si>
  <si>
    <t xml:space="preserve">     Integrasi dan server SIAk dalam pengambilan Informasi )</t>
  </si>
  <si>
    <t>- TV LED 49 Inch</t>
  </si>
  <si>
    <t>- Set top aplication</t>
  </si>
  <si>
    <t>- Sistem board informasi</t>
  </si>
  <si>
    <t>- Antena outdor</t>
  </si>
  <si>
    <t>- Box waterproof</t>
  </si>
  <si>
    <t>Terwujudnya papan informasi  digital</t>
  </si>
  <si>
    <t>3 unit</t>
  </si>
  <si>
    <t>Validasi dan Verifikasi Data penduduk</t>
  </si>
  <si>
    <t>12 distrik</t>
  </si>
  <si>
    <t>Terwujudnya Validasi  dan Verifikasi Data penduduk di 12 distrik</t>
  </si>
  <si>
    <t xml:space="preserve">125 kampung </t>
  </si>
  <si>
    <t>Tersedianya BBM untuk kegiatan Validasi dan Verifikasi data</t>
  </si>
  <si>
    <t>penduduk</t>
  </si>
  <si>
    <t>untuk pelayanan di 12 distrik dan 125 kampung /875 OH.</t>
  </si>
  <si>
    <t>- ATK kegiatan</t>
  </si>
  <si>
    <t>12 distrik dan 125 kampung</t>
  </si>
  <si>
    <t>1.10.01.05</t>
  </si>
  <si>
    <t>PROGRAM PENINGKATAN KAPASITAS SUMBER DAYA</t>
  </si>
  <si>
    <t>1.10.01.05.01</t>
  </si>
  <si>
    <t>1. Pendidikan dan Pelatihan Formal</t>
  </si>
  <si>
    <t>- Pelatihan ADB dan Operator</t>
  </si>
  <si>
    <t>Jkt</t>
  </si>
  <si>
    <t>Terwujudnya peningkatan ketrampilan ADB dan Operator</t>
  </si>
  <si>
    <t>3 orang</t>
  </si>
  <si>
    <t>- Pelatihan Sistem Pendataan dan Dokumen Kependudukan</t>
  </si>
  <si>
    <t>Terwujudnya peningkatan sumber daya aparatur</t>
  </si>
  <si>
    <t>- Studi banding Sistem Informasi Kependudukan</t>
  </si>
  <si>
    <t>Bali</t>
  </si>
  <si>
    <t>Terwujudnya sistem Informasi kependudukan yang standar</t>
  </si>
  <si>
    <t>18 orang</t>
  </si>
  <si>
    <t>- Pelatihan Pengamanan Sistem Jaringan Data</t>
  </si>
  <si>
    <t>Terwujudnya ketrampilan bagi Aparatur</t>
  </si>
  <si>
    <t>6 orang</t>
  </si>
  <si>
    <t>- Bimbingan Teknis tentang Kerjasama antar Lembaga</t>
  </si>
  <si>
    <t xml:space="preserve">Terwujudnya Kemampuan Aparatur dalam kerjasama dengan </t>
  </si>
  <si>
    <t>Instansi terkait         / 6 Orang</t>
  </si>
  <si>
    <t xml:space="preserve">4. Pengadaan Perangkat Komputerisasi sistem Jaringan </t>
  </si>
  <si>
    <t xml:space="preserve">    Informasi Data</t>
  </si>
  <si>
    <t>- Komputer Client SIAK</t>
  </si>
  <si>
    <t>- UPS Online</t>
  </si>
  <si>
    <t>- Printer Cannon Tinta Inject</t>
  </si>
  <si>
    <t>- Server Administrasi Arsip</t>
  </si>
  <si>
    <t>- Sofware sistem Informasi Kea</t>
  </si>
  <si>
    <t>- Router</t>
  </si>
  <si>
    <t>- Scanner</t>
  </si>
  <si>
    <t>3 buah</t>
  </si>
  <si>
    <t>1 buah</t>
  </si>
  <si>
    <t>Terwujudnya pemenuhanan kebutuhan penghias ruangan / 3 unit</t>
  </si>
  <si>
    <t>- CPU SIAK</t>
  </si>
  <si>
    <t>- SERVER SIAK</t>
  </si>
  <si>
    <t>- MOBILE KTP-EL</t>
  </si>
  <si>
    <t>- CLIENT KTP-EL</t>
  </si>
  <si>
    <t>4 KL X 1 Unit</t>
  </si>
  <si>
    <t>- UPS SIAK</t>
  </si>
  <si>
    <t>- PERANGKAT JARINGAN SATELIT SIAK</t>
  </si>
  <si>
    <t>2 KL X 8 Unit</t>
  </si>
  <si>
    <t>8 UNIT</t>
  </si>
  <si>
    <t>8 KL X 1 Unit</t>
  </si>
  <si>
    <t>12 unit</t>
  </si>
  <si>
    <t>2 KL x 3 unit</t>
  </si>
  <si>
    <t>2 KL x 2 unit</t>
  </si>
  <si>
    <t>- PRINTER</t>
  </si>
  <si>
    <t>- Insentif Operator Validasi/Verifikasi data</t>
  </si>
  <si>
    <t>Terwujudnya pembayaran Insentif bagi operator Verifikasi dan</t>
  </si>
  <si>
    <t>Sosialisasi Permendagri nomor 2 tahun 2016, tentang Kartu</t>
  </si>
  <si>
    <t>Identitas Anak ( KIA )</t>
  </si>
  <si>
    <t>23 Distrik</t>
  </si>
  <si>
    <t>Terlaksananya Sosialisasi Permendagri nomor 2 tahun 2016</t>
  </si>
  <si>
    <t>tentang Kartu Identitas anak di 23 Distrik</t>
  </si>
  <si>
    <t>6,880 ltr</t>
  </si>
  <si>
    <t>483 OH</t>
  </si>
  <si>
    <t>- Penggandaan Bahan Sosialisasi</t>
  </si>
  <si>
    <t>- Dokumentasi kegiatan</t>
  </si>
  <si>
    <t>23 kegiatan</t>
  </si>
  <si>
    <t>690 exp</t>
  </si>
  <si>
    <t xml:space="preserve">    - Belanja BBM dalam rangka kegiatan kunjungan kerja</t>
  </si>
  <si>
    <t xml:space="preserve">   - Belanja Perjalanan Dinas</t>
  </si>
  <si>
    <t xml:space="preserve">   - Dokumentasi kegiatan</t>
  </si>
  <si>
    <t>1.10.01.15.20.</t>
  </si>
  <si>
    <t>5 Distrik</t>
  </si>
  <si>
    <t>Pengadaan Baliho di 5 Distrk (Koroway Buluanop, Aswy,Awyu</t>
  </si>
  <si>
    <t>Joutu dan Pulau Tiga )</t>
  </si>
  <si>
    <t>Terwujudnya Papan Informasi Kependudukan yang di 5 Distrik.</t>
  </si>
  <si>
    <t>5 Unit</t>
  </si>
  <si>
    <t>Penggantian Gambar Papan Reklame di 5 buah</t>
  </si>
  <si>
    <t>1.10.01.15.21</t>
  </si>
  <si>
    <t>Terwujudnya Informasi Kependudukan melalui Bosur dan Buklet</t>
  </si>
  <si>
    <t>Penerbitan Brosur Informasi Kependudukan</t>
  </si>
  <si>
    <t>4.600 Exp</t>
  </si>
  <si>
    <t>- Catridge 85 A</t>
  </si>
  <si>
    <t>- Printer Epson L210</t>
  </si>
  <si>
    <t>- UPS</t>
  </si>
  <si>
    <t>- Swich Port</t>
  </si>
  <si>
    <t>- Tinta Epson</t>
  </si>
  <si>
    <t>9 buah</t>
  </si>
  <si>
    <t>2 unit</t>
  </si>
  <si>
    <t>6 set</t>
  </si>
  <si>
    <t xml:space="preserve">      Musrenbang 5 Distrik dan pelayanan perekaman di 8 distrik</t>
  </si>
  <si>
    <t>( Akat,Atsy,Pantai Kasuari,Fayit ,Sawaerma, suru-suru,Auyu,</t>
  </si>
  <si>
    <t>Derkoumor,Ayib,Batcbamu,Kolfbraza,Koroway dan Joutu )</t>
  </si>
  <si>
    <t>di 5 distrik dan kunker pelayanan 8 Distrik /   4000   ltr.</t>
  </si>
  <si>
    <t>13 distrik/ 240 OH</t>
  </si>
  <si>
    <t xml:space="preserve">   - Kunker Musrenbang 5 Distrik</t>
  </si>
  <si>
    <t>5 Distrik/  60 OH</t>
  </si>
  <si>
    <t xml:space="preserve">   - Kunker Pelayanan KTP-el</t>
  </si>
  <si>
    <t>8 Distrik</t>
  </si>
  <si>
    <t>8 Distrik /  144 OH</t>
  </si>
  <si>
    <t xml:space="preserve">- MOU dengan Puskesmas di 7 Distrik dalam rangka </t>
  </si>
  <si>
    <t>di 7 Distrik yang belum memiliki Akta Lahir.</t>
  </si>
  <si>
    <t>7 Distrik</t>
  </si>
  <si>
    <t>- Insentif Petugas Puskesmas</t>
  </si>
  <si>
    <t>Terwujudnya pembayaran Insentif bagi petugas Puskesmas</t>
  </si>
  <si>
    <t>14 orng x 12 bulan</t>
  </si>
  <si>
    <t>7 paket</t>
  </si>
  <si>
    <t>- Insentif Petugas Rumah Sakit</t>
  </si>
  <si>
    <t>Terwujudnya pembayaran Insentif bagi petugas Rumah Sakit</t>
  </si>
  <si>
    <t>2 orang x 12 bulan</t>
  </si>
  <si>
    <t>1 Paket</t>
  </si>
  <si>
    <t>7 Distrk</t>
  </si>
  <si>
    <t>4 orang/ 7 distik/28 OH</t>
  </si>
  <si>
    <t xml:space="preserve">Terwujudnya BBM untuk pelaksanaan MOU dengan Pihak </t>
  </si>
  <si>
    <t>Puskesmas dan Sekolah di 7 Distrik / 1950 liter</t>
  </si>
  <si>
    <t>1. Pengadan perlengkapan Gedung Kantor.</t>
  </si>
  <si>
    <t>2. Pengadaan Peralatan Gedung Kantor</t>
  </si>
  <si>
    <t>3. Pemeliharaan Gedung Kantor.</t>
  </si>
  <si>
    <t>4. Pemeliharaan Rutin/ Berkala Kendaraan Dinas/ Operasional.</t>
  </si>
  <si>
    <t>1.10.1.1.01.15</t>
  </si>
  <si>
    <t>PROGRAM PENATAAN ADMINISTRASI KEPENDUDUKAN</t>
  </si>
  <si>
    <t>(Membangun,Updating dan Pemeliharaan )</t>
  </si>
  <si>
    <t>2.Implementasi Sistem Administrasi Kependudukan</t>
  </si>
  <si>
    <t>6.Sosialisasi Kebijakan Kependudukan</t>
  </si>
  <si>
    <t>7. Publikasi ke Media dan Majalah Dinding</t>
  </si>
  <si>
    <t>8.Penerbiitan Brosur dan Buklet Informasi Kependudukan</t>
  </si>
  <si>
    <t>1</t>
  </si>
  <si>
    <t>2</t>
  </si>
  <si>
    <t>3</t>
  </si>
  <si>
    <t>Pengadaan Papan Grafik Data Penduduk di 23 Distrik</t>
  </si>
  <si>
    <t>Tersedianya papan Grafik Data Penduduk di setiap Distrik</t>
  </si>
  <si>
    <t>23 buah</t>
  </si>
  <si>
    <t>kebijakan kependudukan sebanyak 15 kali</t>
  </si>
  <si>
    <t>Sewa Mobilisasi air/ ketinting tempat yang tsd bisa dijangkau speed</t>
  </si>
  <si>
    <t xml:space="preserve">di 6 Distrik </t>
  </si>
  <si>
    <t>Tersedianya Transportasi Air/Ketinting untuk menjangkau kampung</t>
  </si>
  <si>
    <t>yang tidak bisa dilalui Speed boat ( 6 kampung x 2 ketinting )</t>
  </si>
  <si>
    <t>Belanja Perjalanan Dinas dalam rangka Pelaksanaan MOU</t>
  </si>
  <si>
    <t xml:space="preserve">Belanja BBM dalam rangka pengambilan data hasil MOU  </t>
  </si>
  <si>
    <t xml:space="preserve">Akta Lahir bagi Siswa-siswi sekolah TK,SD,SMP,SMA  </t>
  </si>
  <si>
    <t>- Insentif Petugas Tata Usaha Sekolah</t>
  </si>
  <si>
    <t>Terwujudnya pembayaran Insentif bagi petugas Tata Usaha sekolah</t>
  </si>
  <si>
    <t>Terwujutnya Data Base 400 Pasang</t>
  </si>
  <si>
    <t>- Biaya Operasional bagi Pendeta, Pastor  Dalam Melakukan Pernikahan Masyarakat yang beradah di Distrik</t>
  </si>
  <si>
    <t>:</t>
  </si>
  <si>
    <t>KODE REKENING</t>
  </si>
  <si>
    <t>PROGRAM/PROYEK/KEGIATAN</t>
  </si>
  <si>
    <t>SASARAN &amp; TARGET</t>
  </si>
  <si>
    <t>KET.</t>
  </si>
  <si>
    <t>I</t>
  </si>
  <si>
    <t>Penyediaan bahan logistik kantor</t>
  </si>
  <si>
    <t>Penyediaan makanan dan minuman</t>
  </si>
  <si>
    <t>Pengadaan Perlengkapan Gedung Kantor</t>
  </si>
  <si>
    <t>Pengadaan Peralatan Gedung Kantor</t>
  </si>
  <si>
    <t>III</t>
  </si>
  <si>
    <t>IV</t>
  </si>
  <si>
    <t>V</t>
  </si>
  <si>
    <t>VI</t>
  </si>
  <si>
    <t>Atsj</t>
  </si>
  <si>
    <t>VII</t>
  </si>
  <si>
    <t>01</t>
  </si>
  <si>
    <t>02</t>
  </si>
  <si>
    <t>03</t>
  </si>
  <si>
    <t>09</t>
  </si>
  <si>
    <t>16</t>
  </si>
  <si>
    <t>21</t>
  </si>
  <si>
    <t>Agats, Jayapura</t>
  </si>
  <si>
    <t>VIII</t>
  </si>
  <si>
    <t>Jayapura</t>
  </si>
  <si>
    <t>Jakarta</t>
  </si>
  <si>
    <t>IX</t>
  </si>
  <si>
    <t>X</t>
  </si>
  <si>
    <t>XI</t>
  </si>
  <si>
    <t>USULAN PROGRAM/KEGIATAN TAHUN 2018</t>
  </si>
  <si>
    <t>SUMBER BIAYA</t>
  </si>
  <si>
    <t>18</t>
  </si>
  <si>
    <t>06</t>
  </si>
  <si>
    <t>07</t>
  </si>
  <si>
    <t>Penyediaan Jasa Administrasi Keuangan</t>
  </si>
  <si>
    <t>10</t>
  </si>
  <si>
    <t>11</t>
  </si>
  <si>
    <t>15</t>
  </si>
  <si>
    <t>17</t>
  </si>
  <si>
    <t>PROGRAM PENINGKATAN SARANA DAN PRASARANA APARATUR</t>
  </si>
  <si>
    <t>22</t>
  </si>
  <si>
    <t>PROGRAM PENINGKATAN DISIPLIN APARATUR</t>
  </si>
  <si>
    <t>05</t>
  </si>
  <si>
    <t>04</t>
  </si>
  <si>
    <t>Akat</t>
  </si>
  <si>
    <t>Fayit</t>
  </si>
  <si>
    <t>Suator</t>
  </si>
  <si>
    <t>1 Set</t>
  </si>
  <si>
    <t>II</t>
  </si>
  <si>
    <t>1 Keg</t>
  </si>
  <si>
    <t>Pantai Kasuari</t>
  </si>
  <si>
    <t>Jayapura/Jakarta</t>
  </si>
  <si>
    <t>Safan</t>
  </si>
  <si>
    <t>Siret</t>
  </si>
  <si>
    <t>NO.</t>
  </si>
  <si>
    <t>APB KABUPATEN</t>
  </si>
  <si>
    <t>APB PROVINSI</t>
  </si>
  <si>
    <t>Kab. Asmat</t>
  </si>
  <si>
    <t>Masyarakat</t>
  </si>
  <si>
    <t>Kab.Asmat</t>
  </si>
  <si>
    <t>XII</t>
  </si>
  <si>
    <t>XIII</t>
  </si>
  <si>
    <t>APB PROP</t>
  </si>
  <si>
    <t>Penyediaan Alat Tulis Kantor</t>
  </si>
  <si>
    <t>Jayapura, Jakarta</t>
  </si>
  <si>
    <t>Pulau Tiga</t>
  </si>
  <si>
    <t>BP4D</t>
  </si>
  <si>
    <t>PROGRAM / KEGIATAN</t>
  </si>
  <si>
    <t>Lokasi</t>
  </si>
  <si>
    <t>(Rp. 000)</t>
  </si>
  <si>
    <t>(Rp.000)</t>
  </si>
  <si>
    <t xml:space="preserve">01 </t>
  </si>
  <si>
    <t>Keg. Penyediaan jasa surat menyurat</t>
  </si>
  <si>
    <t>Pegawai BP4D</t>
  </si>
  <si>
    <t>Keg. Penyediaan jasa komunikasi, sumber daya air dan listrik</t>
  </si>
  <si>
    <t>Telepon, air dan surat kabar</t>
  </si>
  <si>
    <t>Pegawai tidak tetap/1 tahun</t>
  </si>
  <si>
    <t>08</t>
  </si>
  <si>
    <t xml:space="preserve">Penyediaan jasa kebersihan kantor </t>
  </si>
  <si>
    <t>Pembersihan ruang kerja</t>
  </si>
  <si>
    <t>Penyediaan jasa perbaikan peralatan kerja kantor</t>
  </si>
  <si>
    <t>Terpeliharanya mesin fotocopy</t>
  </si>
  <si>
    <t>Kantor BP4D/1 Tahun</t>
  </si>
  <si>
    <t>Penyediaan barang cetak dan penggandaan</t>
  </si>
  <si>
    <t>Penggandaan dan cetak blanko</t>
  </si>
  <si>
    <t>Penyediaan Bahan Bacaan dan Peraturan Perundang-undang</t>
  </si>
  <si>
    <t>Bahan berupa BBM untuk kantor BP4D</t>
  </si>
  <si>
    <t>Makanan dan minuman rapat dan tamu</t>
  </si>
  <si>
    <t>Rapat-rapat Koordinasi dan Konsultasi keluar daerah</t>
  </si>
  <si>
    <t>Terlaksananya Koordinasi Perencanaan</t>
  </si>
  <si>
    <t>12</t>
  </si>
  <si>
    <t>Pengadaan Kendaraan dinas/operasional</t>
  </si>
  <si>
    <t>Tersedianya Kendaraan dinas/operasional</t>
  </si>
  <si>
    <t>Pengadaan Perlengkapan Kantor</t>
  </si>
  <si>
    <t>Tersediany perlengkapan Kantor BP4D/ 1 Keg.</t>
  </si>
  <si>
    <t>14</t>
  </si>
  <si>
    <t>Tersedianya  Peralatan Kantor yang memadai</t>
  </si>
  <si>
    <t>Pemeliharaan rutin/berkala gedung Kantor</t>
  </si>
  <si>
    <t>Terpeliharanya gedung kantor</t>
  </si>
  <si>
    <t>24</t>
  </si>
  <si>
    <t>Pemeliharaan rutin/berkala kendaraan dinas/operasional</t>
  </si>
  <si>
    <t>Terpeliharanya kendaraan dinas/operasional</t>
  </si>
  <si>
    <t>Program Peningkatan Disiplin Aparatur</t>
  </si>
  <si>
    <t xml:space="preserve">Pengadaan Pakaian Olahraga dan Perlengkapannya </t>
  </si>
  <si>
    <t>Tersedianya pakaian olahraga untuk pegawai</t>
  </si>
  <si>
    <t xml:space="preserve">Pengadaan Pakaian dinas dan Perlengkapannya </t>
  </si>
  <si>
    <t>Tersedianya pakaian dinas untuk pegawai ASN</t>
  </si>
  <si>
    <t>19</t>
  </si>
  <si>
    <t>20</t>
  </si>
  <si>
    <t>Pendidikan dan Pelatihan Formal.</t>
  </si>
  <si>
    <t>Peningkatan SDM PNS</t>
  </si>
  <si>
    <t>Pengadaan Buku Refrensi Perencanaan Pembangunan</t>
  </si>
  <si>
    <t>Tersedianya buku refrensi perencanaan</t>
  </si>
  <si>
    <t>pembangunan.</t>
  </si>
  <si>
    <t>Penyusunan Sistem Pelaporan Capaian Kinerja dan Keuangan.</t>
  </si>
  <si>
    <t>Tersedianya LAKIP dan Laproan Keuangan.</t>
  </si>
  <si>
    <t xml:space="preserve">Program Pengembangan Data/Informasi </t>
  </si>
  <si>
    <t xml:space="preserve">Tersedianya data dan informasi </t>
  </si>
  <si>
    <t>Penyusunan Profil Daerah</t>
  </si>
  <si>
    <t xml:space="preserve">pembangunan daerah </t>
  </si>
  <si>
    <t>23</t>
  </si>
  <si>
    <t>Pendampingan Implementasi E-Planning Kab. Asmat</t>
  </si>
  <si>
    <t xml:space="preserve">Tersedianya Akses Perencanaan </t>
  </si>
  <si>
    <t>Pembangunan Kabupaten Asmat.</t>
  </si>
  <si>
    <t>56</t>
  </si>
  <si>
    <t>Fasilitasi Penyusunan APBD Kabupaten Asmat</t>
  </si>
  <si>
    <t xml:space="preserve">Tersedianya Dokumen Perencanaan </t>
  </si>
  <si>
    <t>Study Kelayakan Transportasi dan Telekomunikasi</t>
  </si>
  <si>
    <t xml:space="preserve">Tercapainya pelaksanaan study tentang </t>
  </si>
  <si>
    <t>26</t>
  </si>
  <si>
    <t>58</t>
  </si>
  <si>
    <t>Penyusunan dan Pengumpulan data/Informasi</t>
  </si>
  <si>
    <t>Tersedianya data di Bidang Sosial Budaya</t>
  </si>
  <si>
    <t>Kebutuhan penyusunan dokumen perencanaan</t>
  </si>
  <si>
    <t>Pembangunan Bidang Sosial Budaya</t>
  </si>
  <si>
    <t xml:space="preserve">Koordinasi Perencanaan Pembangunan Dana OTSUS </t>
  </si>
  <si>
    <t>Trersedianya Laporan Pelaksanaan</t>
  </si>
  <si>
    <t>Monitoring dan Evaluasi Pembangunan Dana OTSUS</t>
  </si>
  <si>
    <t>Pembangunan dana OTSUS Kab. Asmat</t>
  </si>
  <si>
    <t>dan Konsultasi dan Evaluasi URD OTSUS</t>
  </si>
  <si>
    <t>Program Perencanaan Pembangunan Daerah</t>
  </si>
  <si>
    <t>Penyelenggaraan Musrenbang RKPD Tingkat Kab. Prov.</t>
  </si>
  <si>
    <t xml:space="preserve"> Penyusunan RKPD Kab. Asmat</t>
  </si>
  <si>
    <t>Penyusunan Rancangan RKPD Kab. Asmat</t>
  </si>
  <si>
    <t>Tersusunnya RKPD Kab. Asmat</t>
  </si>
  <si>
    <t xml:space="preserve">Koordinasi Penyusunan Laporan Keterangan </t>
  </si>
  <si>
    <t>Luar Kab. Asmat</t>
  </si>
  <si>
    <t>Tesusunnya LKPJ Kepala Daerah.</t>
  </si>
  <si>
    <t>Pertanggung Jawaban (LKPJ) Kepala Daerah.</t>
  </si>
  <si>
    <t>31</t>
  </si>
  <si>
    <t xml:space="preserve"> 15</t>
  </si>
  <si>
    <t>Penyelenggaraan Musrenbang RKPD Tk. Distrik</t>
  </si>
  <si>
    <t xml:space="preserve">Tersedianya Perencanaan Pembangunan </t>
  </si>
  <si>
    <t>32</t>
  </si>
  <si>
    <t>Koordinasi Penyusunan Rencana Induk Pariwisata Kab. Asmat</t>
  </si>
  <si>
    <t>Tersusunnya dokumen RIPD Kab. Asmat</t>
  </si>
  <si>
    <t>33</t>
  </si>
  <si>
    <t>Peningkatan LPSE Kabupaten Asmat</t>
  </si>
  <si>
    <t>Terlaksananya Layanan Pengadaan Barang/</t>
  </si>
  <si>
    <t>jasa melalui LPSE</t>
  </si>
  <si>
    <t>34</t>
  </si>
  <si>
    <t xml:space="preserve">Penyusunan RKA, </t>
  </si>
  <si>
    <t>Tersusunnya RKA tahun 2018</t>
  </si>
  <si>
    <t>35</t>
  </si>
  <si>
    <t>Penyusunan KUA, PPAS,APBD,dan DPA</t>
  </si>
  <si>
    <t>Tersusunnya KUA,PPAS,APB, dan DPA.</t>
  </si>
  <si>
    <t>Program Pengembangan Wilayah Perbatasan</t>
  </si>
  <si>
    <t>36</t>
  </si>
  <si>
    <t>Koordinasi Penyelesaian Perbatasan antara daerah.</t>
  </si>
  <si>
    <t xml:space="preserve">Jayapura, </t>
  </si>
  <si>
    <t>Terlaksananya Penyelesaian Perbatasan</t>
  </si>
  <si>
    <t>antar daerah</t>
  </si>
  <si>
    <t>Program Perencanan Sosial dan Budaya</t>
  </si>
  <si>
    <t>Monitoring ,Evaluasi Program Pembangunan Sosial Budaya</t>
  </si>
  <si>
    <t>Tersedianya data pembangunan</t>
  </si>
  <si>
    <t>Penyusunan Laporan Capaian Indikator Kinerja Program</t>
  </si>
  <si>
    <t>Tercapainya Kinerja program Bid. Sosial Budaya</t>
  </si>
  <si>
    <t>Bidang Sosial Budaya</t>
  </si>
  <si>
    <t>Koordinasi Perencanaan Pembangunan Bid. Sosial Budaya</t>
  </si>
  <si>
    <t xml:space="preserve">Jayapura, Jakarta </t>
  </si>
  <si>
    <t>Sinkronisasinya Program antar Daerah</t>
  </si>
  <si>
    <t>Penyusunan Data Base Kampung</t>
  </si>
  <si>
    <t>19 Kampung</t>
  </si>
  <si>
    <t xml:space="preserve">Tersedianya dokumen Kampung/19 Kampung </t>
  </si>
  <si>
    <t>Koordinasi Penyusunan Masterplan Pendidikan Kab. Asmat</t>
  </si>
  <si>
    <t>Agats, Jayapura, Jakarta</t>
  </si>
  <si>
    <t>Tersusunnya dokumen analisa Pendidikan anak</t>
  </si>
  <si>
    <t xml:space="preserve">Bandung </t>
  </si>
  <si>
    <t>Usia Sekolah di Kab. Asmat</t>
  </si>
  <si>
    <t>Penyusunan Pelaksanaan gerakan perbaikan gizi dalam</t>
  </si>
  <si>
    <t xml:space="preserve">Terlaksananya penyusunan hasil gerakan </t>
  </si>
  <si>
    <t>rangka 1000 hari kehidupan</t>
  </si>
  <si>
    <t>perbaikan gizi</t>
  </si>
  <si>
    <t>Penyusunan rencana aksi Bidang Sosial Budaya</t>
  </si>
  <si>
    <t>Program Perencanaan Pembangunan Ekonomi</t>
  </si>
  <si>
    <t>Penyusunan Rencana Pembangunan Bid. Ekonomi</t>
  </si>
  <si>
    <t>Tersusunnya Perencanaan Pemb. Bid. Ekonomi</t>
  </si>
  <si>
    <t>Penyusunan Indikator Ekonomi Daerah</t>
  </si>
  <si>
    <t>Tersusunnya Indikator Bidang Ekonomi</t>
  </si>
  <si>
    <t>Koordinasi Perencanaan Pembangunan Bidang Ekonomi</t>
  </si>
  <si>
    <t>Terlaksananaya Sinkronisasi Program</t>
  </si>
  <si>
    <t>Penyusunan Master Plant Penanggulangan Kemiskinan</t>
  </si>
  <si>
    <t>Penyelenggaraan Pameran Investasi</t>
  </si>
  <si>
    <t>Tersedianya Akses Investasi bagi Investor</t>
  </si>
  <si>
    <t>Penyusunan Indikator Ekonomi Makro Daerah</t>
  </si>
  <si>
    <t>Penyelenggaraan Musrenbang RKPD Tk. Kampung</t>
  </si>
  <si>
    <t>Kampung se-Kab.</t>
  </si>
  <si>
    <t>Tersedianya RKPD Tingkat Kampung</t>
  </si>
  <si>
    <t>Asmat.</t>
  </si>
  <si>
    <t>se Kabupaten Asmat.</t>
  </si>
  <si>
    <t>Monitoring ,Evaluasi Program Pembangunan Ekonomi</t>
  </si>
  <si>
    <t>Terlaksananya pemantauan pelaksanaan</t>
  </si>
  <si>
    <t>pembangunan bidang Ekonomi</t>
  </si>
  <si>
    <t xml:space="preserve">Sosialisasi Penyusunan Dokumentasi Perencanaan </t>
  </si>
  <si>
    <t xml:space="preserve">Beberapa Kampung </t>
  </si>
  <si>
    <t>Tersedeianya Dokumen Perencanaan</t>
  </si>
  <si>
    <t>Bidang Ekonomi</t>
  </si>
  <si>
    <t>Pembanungan Bid. Ekonomi</t>
  </si>
  <si>
    <t>Penyusunan Profil Investasi Ekonomi</t>
  </si>
  <si>
    <t>Tersedianya profil Investasi Ekonomi</t>
  </si>
  <si>
    <t>Program Perencanaan Tata Ruang</t>
  </si>
  <si>
    <t>Rapat Koordinasi Tentang Rencana Tata uang</t>
  </si>
  <si>
    <t>Tercapainya Koordinasi Rencana Tata Ruang</t>
  </si>
  <si>
    <t xml:space="preserve">Penyusunan Raperda RDTR ibukota Distrik </t>
  </si>
  <si>
    <t>Terlaksananaya Penyusunan Raperda RDTR</t>
  </si>
  <si>
    <t xml:space="preserve">Sosialisasi Perda RTRW di  5 Distrik Kabupaten Asmat </t>
  </si>
  <si>
    <t>Terlaksananaya Sosialisasi PERDA RTRW</t>
  </si>
  <si>
    <t>Perencanaan, Pengawasan dan Pengendalian</t>
  </si>
  <si>
    <t>Terlaksananaya Pelaksanaan Pembangunan</t>
  </si>
  <si>
    <t xml:space="preserve">Pemanfaaatan Ruang </t>
  </si>
  <si>
    <t>sesuai RTRW Kab. Asmat</t>
  </si>
  <si>
    <t xml:space="preserve">Monitoring,Evaluasi Program Pembangunan Bidang </t>
  </si>
  <si>
    <t>Terlaksannya Evaluasi Program pembangunan</t>
  </si>
  <si>
    <t xml:space="preserve">Infrastruktur </t>
  </si>
  <si>
    <t>Bidang Fisik dan Prasaranan</t>
  </si>
  <si>
    <t>Koordinasi Pogram PAMSIMAS di Kabupaten Asmat</t>
  </si>
  <si>
    <t>Terlaksannya Koordinasi Program PAMSIMAS</t>
  </si>
  <si>
    <t>Koodinasi Pelaksanaan Program  PPSP Kabupaten Asmat</t>
  </si>
  <si>
    <t>Terlaksananya koordinasi Program PPSP</t>
  </si>
  <si>
    <t xml:space="preserve">Pembangunan Baliho tentang RT, RW Kab. Asmat </t>
  </si>
  <si>
    <t>Terlaksananaya Pembangunan Baliho</t>
  </si>
  <si>
    <t xml:space="preserve">Penyusunan KLHS RDTR Ibukota Distrik </t>
  </si>
  <si>
    <t>Distrik, Jayapura</t>
  </si>
  <si>
    <t xml:space="preserve">Terlaksananya Penyusunan KLHS RDTR </t>
  </si>
  <si>
    <t>Monitoring ,Evaluasi Program Pembangunan Infrastruktur</t>
  </si>
  <si>
    <t>pembangunan bidang Infrastruktur</t>
  </si>
  <si>
    <t>Distrik</t>
  </si>
  <si>
    <t>KABUPATEN ASMAT</t>
  </si>
  <si>
    <t>KODE REK</t>
  </si>
  <si>
    <t>VOL</t>
  </si>
  <si>
    <t>JML.</t>
  </si>
  <si>
    <t>APB KAB.</t>
  </si>
  <si>
    <t xml:space="preserve">APBD </t>
  </si>
  <si>
    <t>DISTRIK AGATS</t>
  </si>
  <si>
    <t>Pengadaan laptop toshiba</t>
  </si>
  <si>
    <t>Bag. Pem</t>
  </si>
  <si>
    <t>Pengadaan kursi chitose</t>
  </si>
  <si>
    <t>DISTRIK SUATOR</t>
  </si>
  <si>
    <t>5 unit</t>
  </si>
  <si>
    <t xml:space="preserve">Pengadaan blong air untuk pegawai </t>
  </si>
  <si>
    <t>30 buah</t>
  </si>
  <si>
    <t>Rehab sedang kantor Distrik Suator</t>
  </si>
  <si>
    <t>Pembangunan rumah pegawai type 72M2</t>
  </si>
  <si>
    <t>2 Unit</t>
  </si>
  <si>
    <t>Rehab berat rumah pegawai Type 72 M2</t>
  </si>
  <si>
    <t>7 Unit</t>
  </si>
  <si>
    <t>Pembangunan lapangan upacara Distrik</t>
  </si>
  <si>
    <t>Perizinan Kendaraan Dinas/Operasional</t>
  </si>
  <si>
    <t>Pembangunan gudang beras konstruksi tiang beton</t>
  </si>
  <si>
    <t>1 Unit</t>
  </si>
  <si>
    <t>Pengadaan jaringan WIFI Distrik</t>
  </si>
  <si>
    <t>Infokom</t>
  </si>
  <si>
    <t>Pembangunan Kantor Polsek dan Barak</t>
  </si>
  <si>
    <t>Dinas Sosial</t>
  </si>
  <si>
    <t>DISTRIK KOLF BRAZA</t>
  </si>
  <si>
    <t xml:space="preserve">Penambahan/Pembangunan Kantor Distrik </t>
  </si>
  <si>
    <t>Kolf Braza</t>
  </si>
  <si>
    <t>Pembangunan balai / aula Distrik</t>
  </si>
  <si>
    <t>Pembangunan rumah pegawai Distrk</t>
  </si>
  <si>
    <t>Rehab rumah jabatan Kepala Distrik dan Sekretaris Distrik</t>
  </si>
  <si>
    <t>Pengadaan radio SSB</t>
  </si>
  <si>
    <t>Pengadaan Fiber + Engine untuk Distrik</t>
  </si>
  <si>
    <t>200 buah</t>
  </si>
  <si>
    <t>Pengadaan Infokus</t>
  </si>
  <si>
    <t>Pengadaan mesin fotocopy mini</t>
  </si>
  <si>
    <t>Pengadaan kendaraan sepeda motor RX king</t>
  </si>
  <si>
    <t>Pengadaan motor 3 roda untuk operasional Distrik</t>
  </si>
  <si>
    <t>Pengadaan blong air untuk pegawai Distrik</t>
  </si>
  <si>
    <t>15 buah</t>
  </si>
  <si>
    <t>Pengadaan komputer PC dan printer</t>
  </si>
  <si>
    <t>Pengadaan wireless</t>
  </si>
  <si>
    <t>Pengadaan terop</t>
  </si>
  <si>
    <t>Pembangunan jalan IKD</t>
  </si>
  <si>
    <t>650 M</t>
  </si>
  <si>
    <t>DPU</t>
  </si>
  <si>
    <t>Pengadaan solar sell untuk Rumah pegawai Distrik</t>
  </si>
  <si>
    <t>14 unit</t>
  </si>
  <si>
    <t>Perindakop</t>
  </si>
  <si>
    <t>DISTRIK FAYIT</t>
  </si>
  <si>
    <t>Pembangunan mess pemda</t>
  </si>
  <si>
    <t>Pengadaan pakaian dinas</t>
  </si>
  <si>
    <t>20 pasang</t>
  </si>
  <si>
    <t>Pengadaan speed boat 85 PK</t>
  </si>
  <si>
    <t>Pembangunan tower penguat sinyal</t>
  </si>
  <si>
    <t>Perhubungan</t>
  </si>
  <si>
    <t>DISTRIK DER KOUMUR</t>
  </si>
  <si>
    <t>Rehab Kantor Distrik</t>
  </si>
  <si>
    <t>Derkoumur</t>
  </si>
  <si>
    <t>Rehab rumah jabatan Kepala Distrik</t>
  </si>
  <si>
    <t>Pembangunan rumah jabatan sekertrais Distrik Derkoumur</t>
  </si>
  <si>
    <t>Pembangunan barak pegawai</t>
  </si>
  <si>
    <t>Pengadaan mesin engkol 10 KVA</t>
  </si>
  <si>
    <t>Penimbunan lapangan upacara Distrik</t>
  </si>
  <si>
    <t>Pembangunan balai/ aula Distrik</t>
  </si>
  <si>
    <t>Rehab jalan jembatan</t>
  </si>
  <si>
    <t>500m</t>
  </si>
  <si>
    <t>DISTRIK AWYU</t>
  </si>
  <si>
    <t>Pembangunan balai serba guna Distrik Awyu</t>
  </si>
  <si>
    <t>Awyu</t>
  </si>
  <si>
    <t>Pembangunan rumah dinas pegawai type 72 m2</t>
  </si>
  <si>
    <t>Pembangunan gedung aula distrik type 80 M2</t>
  </si>
  <si>
    <t>Pengadaan TV 32 Inci + parabola</t>
  </si>
  <si>
    <t>Pengadaan Ketinting 10 PK</t>
  </si>
  <si>
    <t>Pengadaan blong air 1100 liter untuk pegawai distrik</t>
  </si>
  <si>
    <t>Pembangunan wisma penginapan</t>
  </si>
  <si>
    <t>Pembangunan kantor Polsek + Barak</t>
  </si>
  <si>
    <t>Pembanguna  kantor Koramil + Barak</t>
  </si>
  <si>
    <t>Pengadaan Kursi Chitose untuk Sekretariat Distrik Awyu</t>
  </si>
  <si>
    <t>Pengadaan Pakaian Dinas PNS Distrik Awyu :</t>
  </si>
  <si>
    <t>- Seragam Hitam Putih (ASN)</t>
  </si>
  <si>
    <t>30 pasang</t>
  </si>
  <si>
    <t>- Training dan costum olah raga</t>
  </si>
  <si>
    <t>Pembangunan menara telkomsel</t>
  </si>
  <si>
    <t>DISTRIK SURU SURU</t>
  </si>
  <si>
    <t xml:space="preserve">Pengadaan meja 1 biro </t>
  </si>
  <si>
    <t>Suru Suru</t>
  </si>
  <si>
    <t xml:space="preserve">Pengadaan meja 1 /2 biro </t>
  </si>
  <si>
    <t>4 buah</t>
  </si>
  <si>
    <t>Pengadaan kursi putar</t>
  </si>
  <si>
    <t>Pengadaan lemari arsip</t>
  </si>
  <si>
    <t>Pengadaan white board</t>
  </si>
  <si>
    <t>2 buah</t>
  </si>
  <si>
    <t>Pengadaan rak buku</t>
  </si>
  <si>
    <t>Pembangunan rumah dinas type 72 beton</t>
  </si>
  <si>
    <t>Pembangunan rumah barak pegawai beton</t>
  </si>
  <si>
    <t>Pengadaan harddisk 1 terra</t>
  </si>
  <si>
    <t>Pengadaan motor merk kawasaki KLX 125 CC untuk Operasional Distrik</t>
  </si>
  <si>
    <t>Pengadaan blong air 1.100 L untuk pegawai distrik</t>
  </si>
  <si>
    <t>Pembangunan balai / aula distrik</t>
  </si>
  <si>
    <t>Pengadaan GPS Garmin</t>
  </si>
  <si>
    <t xml:space="preserve">Pengadaan TV 32 ", LCD, Parabola dan Resiver </t>
  </si>
  <si>
    <t>150 M</t>
  </si>
  <si>
    <t>Pembangunan BTS</t>
  </si>
  <si>
    <t>Pengadaan jaringan internet WIFI</t>
  </si>
  <si>
    <t>Pengadaan solar sell untuk rumah pegawai</t>
  </si>
  <si>
    <t>DISTRIK ASWI</t>
  </si>
  <si>
    <t>Aswi</t>
  </si>
  <si>
    <t>Pembanguna rumah barak pegawai</t>
  </si>
  <si>
    <t>Pembangunan dermaga distrik aswi</t>
  </si>
  <si>
    <t>Pengadaan karpet ruangan</t>
  </si>
  <si>
    <t>Pengadaan kursi sofa + meja untuk rumah jabatan</t>
  </si>
  <si>
    <t>Pengadaan kasur untuk rumah jabatan kepala Distrik</t>
  </si>
  <si>
    <t>16 buah</t>
  </si>
  <si>
    <t xml:space="preserve">Pembangunan gudang BBM Distrik Aswi </t>
  </si>
  <si>
    <t>Pengadaan speed 85 PK</t>
  </si>
  <si>
    <t xml:space="preserve">Pengadaan radio RIG </t>
  </si>
  <si>
    <t>500 m</t>
  </si>
  <si>
    <t>DISTRIK JOUTU</t>
  </si>
  <si>
    <t>Joutu</t>
  </si>
  <si>
    <t>Penggantian biaya suku cadang kendaraan dinas</t>
  </si>
  <si>
    <t>Penambahan tenaga honorer</t>
  </si>
  <si>
    <t>3 Org</t>
  </si>
  <si>
    <t>1  Set</t>
  </si>
  <si>
    <t>Pengadaan perangkat radio power supplay AC 100 M</t>
  </si>
  <si>
    <t>Pengadadaan GPS</t>
  </si>
  <si>
    <t>Pengadaan TV + Parabola + receiver</t>
  </si>
  <si>
    <t>Pengadaan HP satelit</t>
  </si>
  <si>
    <t>Pengadaan mesin engkol merk yanmar 10 KVA</t>
  </si>
  <si>
    <t>Pengadaan water treatment ( pengelola air bersih )</t>
  </si>
  <si>
    <t>DISTRIK UNIR SIRAW</t>
  </si>
  <si>
    <t xml:space="preserve">Pembangunan gudang beras </t>
  </si>
  <si>
    <t>Unir siraw</t>
  </si>
  <si>
    <t>30 unit</t>
  </si>
  <si>
    <t>Pengadaan speed boath 40 PK</t>
  </si>
  <si>
    <t xml:space="preserve">Pengadaan laptop Toshiba </t>
  </si>
  <si>
    <t>Kegiatan pelatihan komputer untuk sekertaris kampung</t>
  </si>
  <si>
    <t>9 Org</t>
  </si>
  <si>
    <t>DISTRIK SAWA ERMA</t>
  </si>
  <si>
    <t xml:space="preserve">Pengadaan speed boath 85 PK </t>
  </si>
  <si>
    <t>Sawa erma</t>
  </si>
  <si>
    <t>Pengadaan longboath fiber + enggine 40 PK untuk Distrik</t>
  </si>
  <si>
    <t xml:space="preserve">Rehab rumah jabatan Kepala Distrik </t>
  </si>
  <si>
    <t>Pembangunan rumah dinas pegawai type 72 M2</t>
  </si>
  <si>
    <t>Pengadaan mesin engkol merk Yanmar 10 KVA</t>
  </si>
  <si>
    <t>Rehab gedung PKK</t>
  </si>
  <si>
    <t>I unit</t>
  </si>
  <si>
    <t>Kantor pemberdayaan</t>
  </si>
  <si>
    <t>DISTRIK JETSY</t>
  </si>
  <si>
    <t>Jetsy</t>
  </si>
  <si>
    <t>Rehab kantor Distrik</t>
  </si>
  <si>
    <t>Rehab rumah kepala distrik</t>
  </si>
  <si>
    <t>25 pasang</t>
  </si>
  <si>
    <t>Pengadaan pakaian batik pegawai</t>
  </si>
  <si>
    <t>Pembangunan pelabuhan Distrik</t>
  </si>
  <si>
    <t>DISTRIK BETCBAMU</t>
  </si>
  <si>
    <t>Betcbamu</t>
  </si>
  <si>
    <t>pembangunan rumah jabatan</t>
  </si>
  <si>
    <t>6 unit</t>
  </si>
  <si>
    <t>1 set</t>
  </si>
  <si>
    <t>Pengadaan solar sell untuk penerangan jalan</t>
  </si>
  <si>
    <t>Pembangunan pasar</t>
  </si>
  <si>
    <t>Pembangunan SMP Betcbamu</t>
  </si>
  <si>
    <t>Dinas pendidikan</t>
  </si>
  <si>
    <t>Pembangunan rumah Kapolsek</t>
  </si>
  <si>
    <t>Dinas sosial</t>
  </si>
  <si>
    <t>Pembangunan pos koramil</t>
  </si>
  <si>
    <t>DISTRIK AKAT</t>
  </si>
  <si>
    <t>Pengadaan infokus</t>
  </si>
  <si>
    <t>Pengadaan pakaian dinas pegawai</t>
  </si>
  <si>
    <t>Pengadaan blong air 1.100 L</t>
  </si>
  <si>
    <t>25 buah</t>
  </si>
  <si>
    <t>Pembangunan tambatan perahu distrik</t>
  </si>
  <si>
    <t>Kajian akademik pemekaran Kampung</t>
  </si>
  <si>
    <t>BPMK</t>
  </si>
  <si>
    <t>DISTRIK PANTAI KASUARI</t>
  </si>
  <si>
    <t>Pembangunan rumah pegawai type 72 M2</t>
  </si>
  <si>
    <t>Rehab berat rumah jabatan</t>
  </si>
  <si>
    <t>Rehab berat rumah pegawai</t>
  </si>
  <si>
    <t>Pengadaan speed 40 PK</t>
  </si>
  <si>
    <t>Pengadaan pakaian dinas pegawai ( keki, batik dan hitam putih)</t>
  </si>
  <si>
    <t>11 buah</t>
  </si>
  <si>
    <t>Pembangunan lapangan bola Volly</t>
  </si>
  <si>
    <t>Pembangunan lapangan upacara</t>
  </si>
  <si>
    <t>Pengadaan kursi balai distrik</t>
  </si>
  <si>
    <t>250 buah</t>
  </si>
  <si>
    <t>Pengadaan kursi sofa</t>
  </si>
  <si>
    <t xml:space="preserve">Pengadaan kulkas </t>
  </si>
  <si>
    <t>Pembangunan jalan jembatan ke kantor distrik</t>
  </si>
  <si>
    <t>Pelebaran jalan dari pelabuhan ke IKD</t>
  </si>
  <si>
    <t>Pembangunan PAH konstruksi beton</t>
  </si>
  <si>
    <t>Pekerjaan penimbunan jalan</t>
  </si>
  <si>
    <t>Pembangunan lapangan sepak bola</t>
  </si>
  <si>
    <t>Dinas pemuda olahraga</t>
  </si>
  <si>
    <t>Pembangunan jembatan penyemberangan kamur - hainam</t>
  </si>
  <si>
    <t>Pengadaan solar sell</t>
  </si>
  <si>
    <t>Pengadaan mesin listrik ( PLN )</t>
  </si>
  <si>
    <t>Penambahan tenahga honorer</t>
  </si>
  <si>
    <t>6 Org</t>
  </si>
  <si>
    <t>DISTRIK AYIB</t>
  </si>
  <si>
    <t>Ayib</t>
  </si>
  <si>
    <t xml:space="preserve">Pembangunan mess pemda </t>
  </si>
  <si>
    <t>Pembangunan jalan dari IKD ke SMP YPPGI ke kampung Tamor</t>
  </si>
  <si>
    <t>300 m</t>
  </si>
  <si>
    <t>Normalisasi kali potong ayib - aswi</t>
  </si>
  <si>
    <t>Study penyusunan RDTR Distrik Ayip</t>
  </si>
  <si>
    <t>Survei pembangunan bandara comoro tahap I</t>
  </si>
  <si>
    <t>DISTRIK SAFAN</t>
  </si>
  <si>
    <t>Pekerjaan penimbunan lapangan upacara</t>
  </si>
  <si>
    <t>1.000 M2</t>
  </si>
  <si>
    <t>Pembangunan jalan komposit</t>
  </si>
  <si>
    <t>600 M</t>
  </si>
  <si>
    <t>Pembangunan menara BTS</t>
  </si>
  <si>
    <t>Penambahan ruang kantor SMP persiapan</t>
  </si>
  <si>
    <t>1 Ruang</t>
  </si>
  <si>
    <t>Pembangunan Kantor Polsek dan barak</t>
  </si>
  <si>
    <t>Pembangunan Kantor koramil dan barak</t>
  </si>
  <si>
    <t>DISTRIK JOERAT</t>
  </si>
  <si>
    <t>Pembangunan rumah jabatan Kepala Distrik Type 72</t>
  </si>
  <si>
    <t>Joerat</t>
  </si>
  <si>
    <t>120 m2</t>
  </si>
  <si>
    <t>Pembangunan rumah staf Distrik Type 72</t>
  </si>
  <si>
    <t>Pembangunan Kantor Distrik Joerat Baru</t>
  </si>
  <si>
    <t xml:space="preserve">Pembangunan Gedung Serba Guna </t>
  </si>
  <si>
    <t>Pembangunan Rumah Genset type 22</t>
  </si>
  <si>
    <t>Pengadaan Viber dan Engine 40 PK</t>
  </si>
  <si>
    <t>Pengadaan Speeboat dan Engine 40 PK</t>
  </si>
  <si>
    <t>Pengadaan Speeboat dan Engine 85 PK</t>
  </si>
  <si>
    <t>Pembuatan Papan Nama Kantor Distrik</t>
  </si>
  <si>
    <t>Pengadaan Meja Kerja 1 Biro</t>
  </si>
  <si>
    <t>Pengadaan Kursi Tamu</t>
  </si>
  <si>
    <t>2 set</t>
  </si>
  <si>
    <t>Pengadaan Terop</t>
  </si>
  <si>
    <t>Pengadaan Wireless</t>
  </si>
  <si>
    <t>Pembangunan Dermaga / Pelabuhan Distrik Tiang Besi</t>
  </si>
  <si>
    <t>DISTRIK ATSJ</t>
  </si>
  <si>
    <t>Rehab Rumah Jabatan Kepala Distrik Atsj</t>
  </si>
  <si>
    <t>Rehab Kantor Distrik dan Teras Kantor</t>
  </si>
  <si>
    <t>Pengadaan Blong Air untuk rumah jabatan kepala distrik</t>
  </si>
  <si>
    <t>5 Buah</t>
  </si>
  <si>
    <t>Pengadaan Pakaian Dinas Keki</t>
  </si>
  <si>
    <t>Pengadaan Transportasi speed boat 85 PK</t>
  </si>
  <si>
    <t>Usulan Dana Pembersihan kuburan umum Kali pop Atsy</t>
  </si>
  <si>
    <t>DISTRIK PULAU TIGA</t>
  </si>
  <si>
    <t>Pembangunan Kantor Distrik Baru</t>
  </si>
  <si>
    <t>Pembangunan Aula Distrik</t>
  </si>
  <si>
    <t>Pembangunan Lapangan Upacara</t>
  </si>
  <si>
    <t>pengadaan Speed boat 85 Pk</t>
  </si>
  <si>
    <t>Pembangunan POS POLISI</t>
  </si>
  <si>
    <t>Pembangunan POS RAMIL</t>
  </si>
  <si>
    <t>Pembangunan Barak Pos Polisi</t>
  </si>
  <si>
    <t>Pembangunan Barak POS RAMIL</t>
  </si>
  <si>
    <t>Pembangunan PLN Distrik</t>
  </si>
  <si>
    <t xml:space="preserve">Pembangunan Dermaga Beton </t>
  </si>
  <si>
    <t>Pembangunan Jalan Beton</t>
  </si>
  <si>
    <t>1 paket</t>
  </si>
  <si>
    <t>Pemasangan jaringan Telkomsel</t>
  </si>
  <si>
    <t>DISTRIK SIRET</t>
  </si>
  <si>
    <t>Rehab sedang Rumah Kepala Distrik Siret</t>
  </si>
  <si>
    <t>Rehab sedang kantor Distrik</t>
  </si>
  <si>
    <t>Pembangunan aula Distrik</t>
  </si>
  <si>
    <t>DISTRIK KOROWAY BULUANUP</t>
  </si>
  <si>
    <t>Pembangunan rumah jabatan sekertaris distrik</t>
  </si>
  <si>
    <t>Koroway Buluanup</t>
  </si>
  <si>
    <t>Pengadaan TV + Parabola + Receiver</t>
  </si>
  <si>
    <t xml:space="preserve">Pengadaan blong air 1.100 untuk pegawai </t>
  </si>
  <si>
    <t>Pengadaan kursi tamu distrik</t>
  </si>
  <si>
    <t>pengadaan kursi tamu ruangan kepala distrik</t>
  </si>
  <si>
    <t>Pengadaan GPS</t>
  </si>
  <si>
    <t xml:space="preserve">Pengadaan kursi plastik </t>
  </si>
  <si>
    <t>Pengadaan jaringan WI FI distrik</t>
  </si>
  <si>
    <t>DISTRIK KOPAY</t>
  </si>
  <si>
    <t>Rehab rumah jabatan kepala distrik</t>
  </si>
  <si>
    <t>Kopay</t>
  </si>
  <si>
    <t>Pembangunan aula / balai distrik</t>
  </si>
  <si>
    <t>Pengadaan alat alat drum band</t>
  </si>
  <si>
    <t>Pengadaan kursi kerja</t>
  </si>
  <si>
    <t>Pendadaan ketinting + mesin 10 PK</t>
  </si>
  <si>
    <t>4 Org</t>
  </si>
  <si>
    <t>Pengadaan pakaian paskibraka</t>
  </si>
  <si>
    <t>Pengadaan kursi plastik</t>
  </si>
  <si>
    <t>30  buah</t>
  </si>
  <si>
    <t>Biaya servis speed 85 PK</t>
  </si>
  <si>
    <t>Biaya servis speed 40 PK</t>
  </si>
  <si>
    <t>Kegiatan Penyediaan Makanan dan Minuman</t>
  </si>
  <si>
    <t xml:space="preserve">SKPD: DINAS PEMBERDAYAAN PEREMPUAN DAN KELUARGA BERENCANA </t>
  </si>
  <si>
    <t>LOKASI KAMPUNG/</t>
  </si>
  <si>
    <t xml:space="preserve">                 SUMBER BIAYA </t>
  </si>
  <si>
    <t>APBN (RP.000)</t>
  </si>
  <si>
    <t xml:space="preserve"> JML. DANA</t>
  </si>
  <si>
    <t xml:space="preserve"> DISTRIK</t>
  </si>
  <si>
    <t>(RP.000)</t>
  </si>
  <si>
    <t>1.11.1.11.01.01</t>
  </si>
  <si>
    <t xml:space="preserve">PROGRAM PELAYANAN ADMINISTRASI PERKANTORAN </t>
  </si>
  <si>
    <t>01.01.01</t>
  </si>
  <si>
    <t>Kegiatan Penyediaan Jasa Surat Menyurat</t>
  </si>
  <si>
    <t>Pegawai Dinas Pemberdayaan Perempuan Dan KB</t>
  </si>
  <si>
    <t>01.01.02</t>
  </si>
  <si>
    <t>Penyediaan Jasa Komunikasi,Sumber daya air dan Listrik</t>
  </si>
  <si>
    <t>01.01.07</t>
  </si>
  <si>
    <t>01.01.09</t>
  </si>
  <si>
    <t>Penyediaan Jasa Perbaikan Peralatan kantor</t>
  </si>
  <si>
    <t>01.01.10</t>
  </si>
  <si>
    <t>01.01.11</t>
  </si>
  <si>
    <t>Penyediaan Cetak dan Pengandaan</t>
  </si>
  <si>
    <t>01.01.15</t>
  </si>
  <si>
    <t>Penyediaan bahan Bacaan Dan peraturan Perundang Undangan</t>
  </si>
  <si>
    <t>01.01.16</t>
  </si>
  <si>
    <t>01.01.17</t>
  </si>
  <si>
    <t>01.01.18</t>
  </si>
  <si>
    <t>Rapat Rapat kaordinasi dan Konsultasi (RAKORNIS KB,RAKORNIS PPA,</t>
  </si>
  <si>
    <t>01.01.19</t>
  </si>
  <si>
    <t>RAKORDA KB,RAKORDA PPA, RAKORNAS PPKB, REKONSILIASI PP DAN KB)</t>
  </si>
  <si>
    <t>01.01.20</t>
  </si>
  <si>
    <t>Biaya Penjemputan Tamu Timika Agats PP dan Lumpsum Driver</t>
  </si>
  <si>
    <t>Agats, Timika</t>
  </si>
  <si>
    <t>1.11.1.11.01.02</t>
  </si>
  <si>
    <t>01.02.07</t>
  </si>
  <si>
    <t>01.02.09</t>
  </si>
  <si>
    <t>01.02.10</t>
  </si>
  <si>
    <t>Pengadaan Alat pengeboran asesoris+ tangkai Anting</t>
  </si>
  <si>
    <t>Masyarakat Perempuan Asmat</t>
  </si>
  <si>
    <t xml:space="preserve"> (kelompok Kerajinan)</t>
  </si>
  <si>
    <t>1.11.1.11.01.03</t>
  </si>
  <si>
    <t>01.05.04</t>
  </si>
  <si>
    <t>pengadaan Baju Batik Papua</t>
  </si>
  <si>
    <t>1.11.1.11.01.05</t>
  </si>
  <si>
    <t>PROGRAM PENINGKATAN KAPASITAS SUMBERDAYA APARATUR</t>
  </si>
  <si>
    <t>01.05.02</t>
  </si>
  <si>
    <t>Pelatihan Kader BKB</t>
  </si>
  <si>
    <t>Para Kader</t>
  </si>
  <si>
    <t>01.05.03</t>
  </si>
  <si>
    <t>Pelatihan Kader Posyandu</t>
  </si>
  <si>
    <t>Para Kader Posyandu</t>
  </si>
  <si>
    <t>Penambahan tenaga Honorer 9 orang</t>
  </si>
  <si>
    <t>1.11.1.11.01.06</t>
  </si>
  <si>
    <t xml:space="preserve">PROGRAM CAPAIAN KINERJA DAN KEUANGAN </t>
  </si>
  <si>
    <t>01.06.04</t>
  </si>
  <si>
    <t>Penyusunan Laporan Capaiaan Kinerja dan Keuanggan</t>
  </si>
  <si>
    <t>01.06.05</t>
  </si>
  <si>
    <t>Penyusunan laporan-laporan PA PBKB Provinsi Pegawai DPPKB</t>
  </si>
  <si>
    <t>1.11.1.11.01.16</t>
  </si>
  <si>
    <t xml:space="preserve">PROGRAM PENGUATAN KELEMBAGAAN PENGARUSUTAMAAN </t>
  </si>
  <si>
    <t>GENDER DAN ANAK</t>
  </si>
  <si>
    <t>01.16.08</t>
  </si>
  <si>
    <t>Rapat Kaordinasi POGJA PUG</t>
  </si>
  <si>
    <t>01.16.16</t>
  </si>
  <si>
    <t>Pelatihan penyusuanan Program Perencanaan Refrensip Gender (PPRG)</t>
  </si>
  <si>
    <t>Angota Pokalpoin , PUG, Organisai perempuan</t>
  </si>
  <si>
    <t>01.16.10</t>
  </si>
  <si>
    <t xml:space="preserve">Pemetaan isu Gender </t>
  </si>
  <si>
    <t>Perempuan di Distrik</t>
  </si>
  <si>
    <t>01.19.02</t>
  </si>
  <si>
    <t>Penguatan Kelembagaan Pengurustamaan Gender (PUG)dan Anak</t>
  </si>
  <si>
    <t>Kaum Perempuan di Distrik dan Kampung</t>
  </si>
  <si>
    <t>01.18.07</t>
  </si>
  <si>
    <t>Penyuluhan bagi Ibu rumah Tangga Dalam membangun keluarga bersejahtera</t>
  </si>
  <si>
    <t>Ibu-ibu di Distrik</t>
  </si>
  <si>
    <t>01.19.05</t>
  </si>
  <si>
    <t>Pelatihan Pembentukan keluarga sejahtera</t>
  </si>
  <si>
    <t>Masyarakat Distrik</t>
  </si>
  <si>
    <t>01.19.06</t>
  </si>
  <si>
    <t>Penyusunan Profil Gender</t>
  </si>
  <si>
    <t>01.16.02</t>
  </si>
  <si>
    <t>Pelatihan Petugas P2TP2A</t>
  </si>
  <si>
    <t>Ibu dan Anak</t>
  </si>
  <si>
    <t>01.16.14</t>
  </si>
  <si>
    <t>Pelatihan Ekonomi Rumah Tangga</t>
  </si>
  <si>
    <t>Masyarakat yang ada di Distrik</t>
  </si>
  <si>
    <t>01.16.19</t>
  </si>
  <si>
    <t>Kegiatan pelatihan penyuluh Paralegal dan Reproduksi Remaja</t>
  </si>
  <si>
    <t>01.16.20</t>
  </si>
  <si>
    <t>Sosialisai dan Workshop forum kota layak anak dan forum anak di daerah</t>
  </si>
  <si>
    <t>01.16.21</t>
  </si>
  <si>
    <t>Pelatihan Sistim pencatatan dan laporan tindak kekerasan terhadap</t>
  </si>
  <si>
    <t>perempuan dan anak</t>
  </si>
  <si>
    <t>01.16.22</t>
  </si>
  <si>
    <t>Pelatihan Paralegal perlindungan Anak</t>
  </si>
  <si>
    <t>01.16.23</t>
  </si>
  <si>
    <t xml:space="preserve">Sosialisai Peningkatan Kapasitas dan Aparat Penegak Hukum (APH) </t>
  </si>
  <si>
    <t>dalam Rangka Perlindungan Anak Berhadapan Hukum (ABH)</t>
  </si>
  <si>
    <t>penyusunan MOU P2TP2A</t>
  </si>
  <si>
    <t>01.16.24</t>
  </si>
  <si>
    <t>Sosialisasi dan pembentukan pengurus UPTD Tingkat Distrik</t>
  </si>
  <si>
    <t>Masyarakat dan Pegawai Distrik</t>
  </si>
  <si>
    <t>1.11.1.11.01.18</t>
  </si>
  <si>
    <t xml:space="preserve">PROGRAM PENINGKATAN PERAN SERTA DAN KESETARAAN GENDER </t>
  </si>
  <si>
    <t>DALAM PEMBANGUNAN</t>
  </si>
  <si>
    <t>01.18.01</t>
  </si>
  <si>
    <t>Kegiatan Pembinaan Organisasi Perempuan</t>
  </si>
  <si>
    <t>Organisasi perempuan di Distrik</t>
  </si>
  <si>
    <t>01.18.05</t>
  </si>
  <si>
    <t>Kegiatan Pameran Hasil karya perempuan di Bidang Pembangunan</t>
  </si>
  <si>
    <t>Jayapura,Bali</t>
  </si>
  <si>
    <t xml:space="preserve"> Mama-mama di kabupaten dan Distrik</t>
  </si>
  <si>
    <t>01.18.09</t>
  </si>
  <si>
    <t>Kegiatan pelaksanaan 10 Program Pokok PKK</t>
  </si>
  <si>
    <t>PKK Distrik</t>
  </si>
  <si>
    <t>01.18.11</t>
  </si>
  <si>
    <t>Pemberdayaan Kelompok Yang Berbasis Gender di Sektor</t>
  </si>
  <si>
    <t>Kelompok tani dan Ternak di Distrik</t>
  </si>
  <si>
    <t xml:space="preserve"> Pertanian dan Peternakan</t>
  </si>
  <si>
    <t>01.18.03</t>
  </si>
  <si>
    <t>Penguatan Kapasitas Bagi Perempuan Dalam jabatan Publik dan Legislatif</t>
  </si>
  <si>
    <t>Kaum Perempuan se-kabupaten Asmat</t>
  </si>
  <si>
    <t>01.17.24</t>
  </si>
  <si>
    <t xml:space="preserve">Sosialisai Keluarga Sejahtera dan Pendataan </t>
  </si>
  <si>
    <t>01.17.25</t>
  </si>
  <si>
    <t>Kegiatan Gelar Dagang dan industri (HARGANAS)</t>
  </si>
  <si>
    <t>01.17.28</t>
  </si>
  <si>
    <t>Pelatihan Menjahit Bagi kelompok Perempuan (Mesin Jahit, HIBAH)</t>
  </si>
  <si>
    <t>Organisasi perempuan</t>
  </si>
  <si>
    <t>01.17.29</t>
  </si>
  <si>
    <t>Pendampingan kelompok Anyaman Perempuan</t>
  </si>
  <si>
    <t>Mama-mama Papua di Kabupaten dan Distrik</t>
  </si>
  <si>
    <t>01.17.30</t>
  </si>
  <si>
    <t>Bimbingan Manajemen usaha kecil dan menengah bagi mama-mama Papua</t>
  </si>
  <si>
    <t>01.17.31</t>
  </si>
  <si>
    <t>Pengadaan pakaian PKK Nasional 24 Distrik</t>
  </si>
  <si>
    <t>PKK di Distrik</t>
  </si>
  <si>
    <t>01.17.32</t>
  </si>
  <si>
    <t>Pembekalan dan Penyusunan Program Bagi Angota dan pengurus Pokja</t>
  </si>
  <si>
    <t xml:space="preserve">Pegawai </t>
  </si>
  <si>
    <t>01.17.33</t>
  </si>
  <si>
    <t>Penyusunan data Terpilah Gender</t>
  </si>
  <si>
    <t>Pegawai Perempuan Se-kabupaten Asmat</t>
  </si>
  <si>
    <t>01.17.34</t>
  </si>
  <si>
    <t>Kursus tata rias dan tata boga bagi Mama-mama Papua</t>
  </si>
  <si>
    <t>01.17.35</t>
  </si>
  <si>
    <t xml:space="preserve">Pendataan Organisasi perempuan </t>
  </si>
  <si>
    <t>1.12.1.11.01.15</t>
  </si>
  <si>
    <t>PROGRAM KELUARGA BERENCANA</t>
  </si>
  <si>
    <t>01.15.05</t>
  </si>
  <si>
    <t>Pembinaan Keluarga Berencana</t>
  </si>
  <si>
    <t>Masyarakat di distrik</t>
  </si>
  <si>
    <t>01.15.14</t>
  </si>
  <si>
    <t>Kegiatan Peningkatan Pelayanan KB</t>
  </si>
  <si>
    <t>Masyarakat di distrik, Pegawai DPP dan KB</t>
  </si>
  <si>
    <t>01.15.15</t>
  </si>
  <si>
    <t>sosialisasi pendataan keluarga</t>
  </si>
  <si>
    <t>01.15.16</t>
  </si>
  <si>
    <t>Pembinaan dan Pembekalan Staf dan Penyuluh KB</t>
  </si>
  <si>
    <t>Pegawai DPP Dan KB dan Penyuluh KB kader Posyandu</t>
  </si>
  <si>
    <t>18.42.26</t>
  </si>
  <si>
    <t>Konsultasi dan temu kerja pendidikan kependudukan tingkat Nasional</t>
  </si>
  <si>
    <t>01.15.18</t>
  </si>
  <si>
    <t xml:space="preserve">sosialisai/pengerakan kesetaraan ber KB  di wilayah DTPK </t>
  </si>
  <si>
    <t>Masyarakat di Distrik</t>
  </si>
  <si>
    <t>(Daerah tertinggal perbatasan dan kepulauan terluar)</t>
  </si>
  <si>
    <t>08.60.02</t>
  </si>
  <si>
    <t xml:space="preserve">Peningkatan pencapaian Akseptor baru Khususnya MKJP KB </t>
  </si>
  <si>
    <t>pasca persalinan,paska keguguran melalui KB era SJSN</t>
  </si>
  <si>
    <t>01.18.12</t>
  </si>
  <si>
    <t>Workshop kesehatan Reproduksi Bagi pengelola KB</t>
  </si>
  <si>
    <t>Dokter,Bidan/mantri,penyuluh Kb kader Posyandu</t>
  </si>
  <si>
    <t>Konsultasi dan Konsolidasi Program KBKR</t>
  </si>
  <si>
    <t>KABIDKASI</t>
  </si>
  <si>
    <t>01.15.21</t>
  </si>
  <si>
    <t>Perbanyakan media Visual GenRe bagi Remaja</t>
  </si>
  <si>
    <t>Remaja</t>
  </si>
  <si>
    <t>01.15.22</t>
  </si>
  <si>
    <t>Penguatan jejaring kemitraan program GenRe</t>
  </si>
  <si>
    <t>SMP,SMA,Remas,pemuda katolik</t>
  </si>
  <si>
    <t>pengembangan dan pembianaan PIK R/M dengan mitra kerja</t>
  </si>
  <si>
    <t>01.15.23</t>
  </si>
  <si>
    <t>pembinaan kelompok BKR</t>
  </si>
  <si>
    <t>Pemuda,pemudi</t>
  </si>
  <si>
    <t>01.15.24</t>
  </si>
  <si>
    <t>konsultasi bidang dan seksi di lingkungan KSPK</t>
  </si>
  <si>
    <t>Jayapura,Jakarta</t>
  </si>
  <si>
    <t>KABID PP dan KB/KASI</t>
  </si>
  <si>
    <t>01.15.25</t>
  </si>
  <si>
    <t xml:space="preserve">sosialisasi pks di seluruh tingkatan wilayah </t>
  </si>
  <si>
    <t>Dukungan operasional kelompok BKR</t>
  </si>
  <si>
    <t>Kelompok BKR</t>
  </si>
  <si>
    <t>01.15.26</t>
  </si>
  <si>
    <t xml:space="preserve">promosi program KKBPK melaui media luar ruang </t>
  </si>
  <si>
    <t>Distrik Agats,Atsi,Sawa Erma dan Suator</t>
  </si>
  <si>
    <t>(BILLBOARD/SPANDUK)</t>
  </si>
  <si>
    <t>01.15.27</t>
  </si>
  <si>
    <t>Pencetakan distribusi materi program KKBPK</t>
  </si>
  <si>
    <t xml:space="preserve"> (POSTER LIFLET,STIKER,LEMBAR BALIK)</t>
  </si>
  <si>
    <t>Pelatihan Program KKBPK di Provinsi Papua</t>
  </si>
  <si>
    <t>Eselon III,IV,dan staf</t>
  </si>
  <si>
    <t>01.19.01</t>
  </si>
  <si>
    <t>Penyuluhan bagi Ibu,Bayi dan Anak Melalui kelompok kegiatan di Masyarakat</t>
  </si>
  <si>
    <t>Kelompok masyarakat di Distrik</t>
  </si>
  <si>
    <t xml:space="preserve">sosialisasi kelompok bina keluarga lansia (BKL) </t>
  </si>
  <si>
    <t xml:space="preserve">Kelompok masyarakat di Distrik/3 Distrik </t>
  </si>
  <si>
    <t>18.42.25</t>
  </si>
  <si>
    <t>Program Bimbingan teknis monitoring dan evaluasi Pengendalian Penduduk</t>
  </si>
  <si>
    <t xml:space="preserve">Mitra kerja/SKPD steuqhoulder </t>
  </si>
  <si>
    <t>Bimbingan teknis,monitoring dan evaluasi penduduk</t>
  </si>
  <si>
    <t>Konsolidasi dengan dinas atau Instansi terkait di daerah dalam</t>
  </si>
  <si>
    <t>Agats,Provinsi</t>
  </si>
  <si>
    <t>SKPD/Itansi terkait</t>
  </si>
  <si>
    <t xml:space="preserve"> rangka penetapan parameter pengendalian penduduk</t>
  </si>
  <si>
    <t>1.12.1.11.01.17</t>
  </si>
  <si>
    <t xml:space="preserve">PROGRAM PELAYANAN KONTRASEPSI </t>
  </si>
  <si>
    <t>01.17.02</t>
  </si>
  <si>
    <t>Kegiatan Pelayanan Pemasangan Kontrasespsi KB</t>
  </si>
  <si>
    <t>1.12.1.11.01.19</t>
  </si>
  <si>
    <t>PROGRAM PROMOSI KESEHATAN IBU BAYI DAN ANAK</t>
  </si>
  <si>
    <t xml:space="preserve"> MELALALUI KELOMPOK  KEGIATAN DI MASYARAKAT</t>
  </si>
  <si>
    <t xml:space="preserve">Penyuluhan Kesehatan Ibu, Bayi dan Anak MeIalui </t>
  </si>
  <si>
    <t>Kelompok Masyarakat IBU-IBU</t>
  </si>
  <si>
    <t>Kelompok Kegiatan di Masyarakat</t>
  </si>
  <si>
    <t>Sosialisasi dan Pembentukan Penggurus UPTD (P2TP2A)</t>
  </si>
  <si>
    <t xml:space="preserve"> Pembinaan 1000 Hari Kehidupan</t>
  </si>
  <si>
    <t>Pengadaan Fiber + Engine 40PK untuk Distrik</t>
  </si>
  <si>
    <t>Pembangunan rumah barak pegawai konstruksi beton</t>
  </si>
  <si>
    <t>PROGRAM PENINGKATAN PERAN SERTA PEREMPUAN</t>
  </si>
  <si>
    <t>Pelatihan Kader PKK</t>
  </si>
  <si>
    <t xml:space="preserve">Pelatihan LP3 PKK (Pendataan Kader) 15 Org </t>
  </si>
  <si>
    <t>Rapat-rapat Koordinasi dan Konsultasi 5 regu dalam 1 Tahun</t>
  </si>
  <si>
    <t xml:space="preserve">Kegiatan Rencana Kerja Nasional (Rakernas) </t>
  </si>
  <si>
    <t>Kegiatan Rakon 12 Regu dalam 1 Tahun</t>
  </si>
  <si>
    <t>Kegiatan Rencana Kerja Daerah (Raderda) 20 Org</t>
  </si>
  <si>
    <t>Kunjungan Kerja ke 23 Distrik</t>
  </si>
  <si>
    <t xml:space="preserve">Pelatihan Pengutan Peran Perempuan di Bidang Pertanian dan Perikanan </t>
  </si>
  <si>
    <t>- Pengadaan Bibit Sayuran</t>
  </si>
  <si>
    <t xml:space="preserve">- Pengadaan Bibit Ikan </t>
  </si>
  <si>
    <t>9 Distrik</t>
  </si>
  <si>
    <t>Operasional PKK Distrik</t>
  </si>
  <si>
    <t>Rp.000</t>
  </si>
  <si>
    <t>Pembekalan Ketrampilan Ibu-ibu kampung dan Remaja putri kampung baru mbait, dalam hal jahit-menjahit, masak dan keluarga sehat</t>
  </si>
  <si>
    <t>MUSYAWARAH PERENCANAAN PEMBANGUNAN DAERAH (MUSRENBANG)</t>
  </si>
  <si>
    <t xml:space="preserve">BADAN PERENCANAAN PEMBANGUNAN DAN PENELITIAN </t>
  </si>
  <si>
    <t>PENGEMBANGAN DAERAH (BP4D)</t>
  </si>
  <si>
    <t>Tersusunnya study kelayakan pemekaran Kampung baru</t>
  </si>
  <si>
    <t>SKPD : DISTRIK</t>
  </si>
  <si>
    <t>PROGRAM PENINGKATAN KUALITAS HIDUP DAN PERLINDUNGAN PEREMPUAN</t>
  </si>
  <si>
    <t>Kepala Badan Perencanaaan Pembangunan</t>
  </si>
  <si>
    <t>dan Penelitian Pengembangan Daerah</t>
  </si>
  <si>
    <t>Kabupaten Asmat,</t>
  </si>
  <si>
    <t>Agats,    Maret 2017</t>
  </si>
  <si>
    <t>AMATUS NDATIPITS, BA</t>
  </si>
  <si>
    <t>PEMBINA UTAMA MUDA</t>
  </si>
  <si>
    <t>NIP. 195708131985031020</t>
  </si>
  <si>
    <t>Survey Indek Kepuasan Masyarakat (IKM) pelayanan Kesehatan di Kabupaten Asmat</t>
  </si>
  <si>
    <t>OPD</t>
  </si>
  <si>
    <t xml:space="preserve"> JUMLAH TOTAL</t>
  </si>
  <si>
    <t>APBD KABUPATEN</t>
  </si>
  <si>
    <t>APBD PROVINSI</t>
  </si>
  <si>
    <t>JUMLAH DANA (Rp. 000)</t>
  </si>
  <si>
    <t>PROGRAM PENINGKATAN KAPASITAS SUMBER DAYA APARATUR</t>
  </si>
  <si>
    <t>PROGRAM PENINGKATAN PENGEMBANGAN SISTEM PELAPORAN CAPAIAN KINERJA DAN KEUANGAN</t>
  </si>
  <si>
    <t xml:space="preserve">V </t>
  </si>
  <si>
    <t>Lampiran VII. 6 : Peraturan Bupati Asmat</t>
  </si>
  <si>
    <t>1 06 1 06 01 15 47 Koordinasi Program........../7</t>
  </si>
  <si>
    <t>1 06 1 06 01 22 04 Koordinasi Perecanaan........../6</t>
  </si>
  <si>
    <t>1 06 1 06 01 23 32 Penyusunan Data Base........../5</t>
  </si>
  <si>
    <t>1 06 1 06 01 21 12 Koordinasi Penyusunan........../4</t>
  </si>
  <si>
    <t>1 06 1 06 01 06 04 Penyusunan Sistem Pelaporan........../3</t>
  </si>
  <si>
    <t>1 06 1 06 01 02 05 Pengadaan Kendaraan Dinas........../2</t>
  </si>
  <si>
    <t xml:space="preserve">                            Nomor     : 26.A    TAHUN 2017</t>
  </si>
  <si>
    <t xml:space="preserve">                            Tanggal :  10        JULI   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</si>
</sst>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* #,##0.00_);_(* \(#,##0.00\);_(* &quot;-&quot;_);_(@_)"/>
  </numFmts>
  <fonts count="3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  <font>
      <b/>
      <sz val="16"/>
      <name val="Arial Narrow"/>
      <family val="2"/>
    </font>
    <font>
      <sz val="16"/>
      <color theme="1"/>
      <name val="Arial Narrow"/>
      <family val="2"/>
    </font>
    <font>
      <b/>
      <sz val="11"/>
      <color theme="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2"/>
      <name val="Arial"/>
      <family val="2"/>
    </font>
    <font>
      <b/>
      <sz val="10"/>
      <name val="Bookman Old Style"/>
      <family val="1"/>
    </font>
    <font>
      <sz val="10"/>
      <name val="Bookman Old Style"/>
      <family val="1"/>
    </font>
    <font>
      <sz val="9"/>
      <name val="Bookman Old Style"/>
      <family val="1"/>
    </font>
    <font>
      <sz val="12"/>
      <name val="Bookman Old Style"/>
      <family val="1"/>
    </font>
    <font>
      <b/>
      <sz val="9"/>
      <name val="Bookman Old Style"/>
      <family val="1"/>
    </font>
    <font>
      <b/>
      <sz val="12"/>
      <name val="Bookman Old Style"/>
      <family val="1"/>
    </font>
    <font>
      <sz val="12"/>
      <color theme="1"/>
      <name val="Bookman Old Style"/>
      <family val="1"/>
    </font>
    <font>
      <sz val="11"/>
      <color theme="1"/>
      <name val="Bookman Old Style"/>
      <family val="1"/>
    </font>
    <font>
      <sz val="11"/>
      <color theme="0"/>
      <name val="Bookman Old Style"/>
      <family val="1"/>
    </font>
    <font>
      <b/>
      <sz val="11"/>
      <color theme="0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67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2">
    <xf numFmtId="0" fontId="0" fillId="0" borderId="0"/>
    <xf numFmtId="41" fontId="12" fillId="0" borderId="0" applyFont="0" applyFill="0" applyBorder="0" applyAlignment="0" applyProtection="0"/>
  </cellStyleXfs>
  <cellXfs count="587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/>
    </xf>
    <xf numFmtId="49" fontId="1" fillId="0" borderId="0" xfId="0" applyNumberFormat="1" applyFont="1" applyBorder="1"/>
    <xf numFmtId="0" fontId="0" fillId="0" borderId="0" xfId="0" applyBorder="1"/>
    <xf numFmtId="0" fontId="0" fillId="0" borderId="0" xfId="0" applyBorder="1"/>
    <xf numFmtId="0" fontId="0" fillId="0" borderId="0" xfId="0" applyBorder="1"/>
    <xf numFmtId="49" fontId="1" fillId="0" borderId="0" xfId="0" applyNumberFormat="1" applyFont="1" applyBorder="1" applyAlignment="1"/>
    <xf numFmtId="43" fontId="0" fillId="0" borderId="0" xfId="0" applyNumberFormat="1" applyBorder="1"/>
    <xf numFmtId="49" fontId="0" fillId="0" borderId="0" xfId="0" applyNumberFormat="1" applyFont="1" applyBorder="1"/>
    <xf numFmtId="49" fontId="0" fillId="0" borderId="0" xfId="0" applyNumberFormat="1" applyFont="1" applyBorder="1" applyAlignment="1">
      <alignment horizontal="center"/>
    </xf>
    <xf numFmtId="0" fontId="0" fillId="0" borderId="0" xfId="0" applyFont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2" fillId="0" borderId="0" xfId="0" applyFont="1" applyBorder="1"/>
    <xf numFmtId="0" fontId="5" fillId="0" borderId="0" xfId="0" applyFont="1" applyBorder="1" applyAlignment="1">
      <alignment horizontal="center"/>
    </xf>
    <xf numFmtId="49" fontId="5" fillId="0" borderId="0" xfId="0" applyNumberFormat="1" applyFont="1" applyBorder="1"/>
    <xf numFmtId="49" fontId="4" fillId="0" borderId="0" xfId="0" applyNumberFormat="1" applyFont="1" applyBorder="1" applyAlignment="1">
      <alignment horizontal="center"/>
    </xf>
    <xf numFmtId="43" fontId="5" fillId="0" borderId="0" xfId="0" applyNumberFormat="1" applyFont="1" applyBorder="1" applyAlignment="1"/>
    <xf numFmtId="43" fontId="0" fillId="0" borderId="0" xfId="0" applyNumberFormat="1" applyFont="1" applyBorder="1" applyAlignment="1"/>
    <xf numFmtId="49" fontId="0" fillId="0" borderId="0" xfId="0" applyNumberFormat="1" applyFont="1" applyBorder="1" applyAlignment="1"/>
    <xf numFmtId="43" fontId="1" fillId="0" borderId="0" xfId="0" applyNumberFormat="1" applyFont="1" applyBorder="1" applyAlignment="1"/>
    <xf numFmtId="49" fontId="5" fillId="0" borderId="0" xfId="0" applyNumberFormat="1" applyFont="1" applyBorder="1" applyAlignment="1"/>
    <xf numFmtId="0" fontId="3" fillId="0" borderId="0" xfId="0" applyFont="1" applyFill="1" applyBorder="1" applyAlignment="1">
      <alignment horizontal="center"/>
    </xf>
    <xf numFmtId="43" fontId="4" fillId="0" borderId="0" xfId="0" applyNumberFormat="1" applyFont="1" applyBorder="1"/>
    <xf numFmtId="49" fontId="5" fillId="0" borderId="0" xfId="0" applyNumberFormat="1" applyFont="1" applyBorder="1" applyAlignment="1">
      <alignment horizontal="center"/>
    </xf>
    <xf numFmtId="0" fontId="0" fillId="0" borderId="2" xfId="0" applyFont="1" applyBorder="1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41" fontId="0" fillId="0" borderId="0" xfId="0" applyNumberFormat="1"/>
    <xf numFmtId="0" fontId="10" fillId="0" borderId="0" xfId="0" applyFont="1" applyAlignment="1">
      <alignment horizontal="center"/>
    </xf>
    <xf numFmtId="43" fontId="0" fillId="0" borderId="0" xfId="0" applyNumberFormat="1"/>
    <xf numFmtId="0" fontId="0" fillId="0" borderId="0" xfId="0" applyAlignment="1">
      <alignment horizontal="center"/>
    </xf>
    <xf numFmtId="43" fontId="0" fillId="0" borderId="0" xfId="0" applyNumberFormat="1" applyAlignment="1">
      <alignment horizontal="center"/>
    </xf>
    <xf numFmtId="0" fontId="10" fillId="0" borderId="0" xfId="0" applyFont="1"/>
    <xf numFmtId="0" fontId="2" fillId="0" borderId="0" xfId="0" applyFont="1"/>
    <xf numFmtId="0" fontId="8" fillId="0" borderId="0" xfId="0" applyFont="1" applyBorder="1"/>
    <xf numFmtId="0" fontId="2" fillId="0" borderId="0" xfId="0" applyFont="1" applyAlignment="1">
      <alignment horizontal="center"/>
    </xf>
    <xf numFmtId="0" fontId="0" fillId="0" borderId="29" xfId="0" applyBorder="1"/>
    <xf numFmtId="0" fontId="0" fillId="0" borderId="29" xfId="0" applyBorder="1" applyAlignment="1">
      <alignment wrapText="1"/>
    </xf>
    <xf numFmtId="0" fontId="0" fillId="0" borderId="29" xfId="0" applyFont="1" applyBorder="1"/>
    <xf numFmtId="0" fontId="0" fillId="0" borderId="0" xfId="0" applyAlignment="1">
      <alignment horizontal="center"/>
    </xf>
    <xf numFmtId="0" fontId="0" fillId="0" borderId="14" xfId="0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29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29" xfId="0" applyFont="1" applyBorder="1" applyAlignment="1">
      <alignment vertical="center" wrapText="1"/>
    </xf>
    <xf numFmtId="0" fontId="4" fillId="0" borderId="29" xfId="0" applyFont="1" applyBorder="1" applyAlignment="1">
      <alignment vertical="center" wrapText="1"/>
    </xf>
    <xf numFmtId="41" fontId="5" fillId="0" borderId="29" xfId="1" applyFont="1" applyBorder="1" applyAlignment="1">
      <alignment vertical="center"/>
    </xf>
    <xf numFmtId="0" fontId="4" fillId="0" borderId="29" xfId="0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4" fillId="0" borderId="45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5" fillId="2" borderId="0" xfId="0" applyFont="1" applyFill="1"/>
    <xf numFmtId="0" fontId="4" fillId="2" borderId="7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16" xfId="0" applyFont="1" applyFill="1" applyBorder="1" applyAlignment="1">
      <alignment horizontal="center"/>
    </xf>
    <xf numFmtId="0" fontId="4" fillId="2" borderId="12" xfId="0" applyFont="1" applyFill="1" applyBorder="1"/>
    <xf numFmtId="0" fontId="5" fillId="2" borderId="12" xfId="0" applyFont="1" applyFill="1" applyBorder="1"/>
    <xf numFmtId="0" fontId="5" fillId="2" borderId="7" xfId="0" applyFont="1" applyFill="1" applyBorder="1"/>
    <xf numFmtId="0" fontId="5" fillId="0" borderId="29" xfId="0" applyFont="1" applyBorder="1" applyAlignment="1">
      <alignment horizontal="center"/>
    </xf>
    <xf numFmtId="0" fontId="5" fillId="0" borderId="29" xfId="0" applyFont="1" applyBorder="1" applyAlignment="1">
      <alignment horizontal="left"/>
    </xf>
    <xf numFmtId="0" fontId="5" fillId="0" borderId="29" xfId="0" applyFont="1" applyBorder="1"/>
    <xf numFmtId="41" fontId="5" fillId="0" borderId="29" xfId="1" applyFont="1" applyBorder="1"/>
    <xf numFmtId="0" fontId="5" fillId="0" borderId="7" xfId="0" applyFont="1" applyBorder="1"/>
    <xf numFmtId="0" fontId="4" fillId="0" borderId="0" xfId="0" applyFont="1" applyBorder="1" applyAlignment="1">
      <alignment horizontal="center"/>
    </xf>
    <xf numFmtId="0" fontId="5" fillId="0" borderId="29" xfId="0" applyFont="1" applyBorder="1" applyAlignment="1">
      <alignment wrapText="1"/>
    </xf>
    <xf numFmtId="0" fontId="5" fillId="0" borderId="45" xfId="0" applyFont="1" applyBorder="1"/>
    <xf numFmtId="0" fontId="4" fillId="0" borderId="29" xfId="0" applyFont="1" applyBorder="1" applyAlignment="1">
      <alignment horizontal="center"/>
    </xf>
    <xf numFmtId="0" fontId="6" fillId="0" borderId="48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41" fontId="6" fillId="0" borderId="29" xfId="0" applyNumberFormat="1" applyFont="1" applyBorder="1" applyAlignment="1">
      <alignment horizontal="center"/>
    </xf>
    <xf numFmtId="49" fontId="5" fillId="0" borderId="48" xfId="0" applyNumberFormat="1" applyFont="1" applyBorder="1" applyAlignment="1">
      <alignment horizontal="center"/>
    </xf>
    <xf numFmtId="49" fontId="5" fillId="0" borderId="29" xfId="0" applyNumberFormat="1" applyFont="1" applyBorder="1" applyAlignment="1">
      <alignment horizontal="center"/>
    </xf>
    <xf numFmtId="49" fontId="4" fillId="0" borderId="29" xfId="0" applyNumberFormat="1" applyFont="1" applyBorder="1"/>
    <xf numFmtId="49" fontId="5" fillId="0" borderId="29" xfId="0" applyNumberFormat="1" applyFont="1" applyBorder="1"/>
    <xf numFmtId="41" fontId="4" fillId="0" borderId="29" xfId="0" applyNumberFormat="1" applyFont="1" applyBorder="1"/>
    <xf numFmtId="49" fontId="5" fillId="0" borderId="48" xfId="0" applyNumberFormat="1" applyFont="1" applyBorder="1"/>
    <xf numFmtId="41" fontId="5" fillId="0" borderId="29" xfId="0" applyNumberFormat="1" applyFont="1" applyBorder="1" applyAlignment="1">
      <alignment horizontal="center"/>
    </xf>
    <xf numFmtId="41" fontId="4" fillId="0" borderId="29" xfId="0" applyNumberFormat="1" applyFont="1" applyBorder="1" applyAlignment="1">
      <alignment horizontal="center"/>
    </xf>
    <xf numFmtId="0" fontId="4" fillId="0" borderId="29" xfId="0" applyFont="1" applyBorder="1"/>
    <xf numFmtId="49" fontId="4" fillId="0" borderId="48" xfId="0" applyNumberFormat="1" applyFont="1" applyBorder="1"/>
    <xf numFmtId="41" fontId="5" fillId="0" borderId="29" xfId="0" applyNumberFormat="1" applyFont="1" applyBorder="1"/>
    <xf numFmtId="0" fontId="6" fillId="0" borderId="47" xfId="0" applyFont="1" applyBorder="1" applyAlignment="1">
      <alignment horizontal="center"/>
    </xf>
    <xf numFmtId="0" fontId="0" fillId="0" borderId="47" xfId="0" applyBorder="1"/>
    <xf numFmtId="49" fontId="5" fillId="0" borderId="47" xfId="0" applyNumberFormat="1" applyFont="1" applyBorder="1" applyAlignment="1">
      <alignment horizontal="center"/>
    </xf>
    <xf numFmtId="49" fontId="5" fillId="0" borderId="47" xfId="0" applyNumberFormat="1" applyFont="1" applyBorder="1"/>
    <xf numFmtId="49" fontId="5" fillId="0" borderId="47" xfId="0" applyNumberFormat="1" applyFont="1" applyBorder="1" applyAlignment="1">
      <alignment vertical="center"/>
    </xf>
    <xf numFmtId="49" fontId="5" fillId="0" borderId="29" xfId="0" applyNumberFormat="1" applyFont="1" applyBorder="1" applyAlignment="1">
      <alignment vertical="center"/>
    </xf>
    <xf numFmtId="49" fontId="4" fillId="0" borderId="29" xfId="0" applyNumberFormat="1" applyFont="1" applyBorder="1" applyAlignment="1">
      <alignment vertical="center"/>
    </xf>
    <xf numFmtId="49" fontId="5" fillId="0" borderId="29" xfId="0" quotePrefix="1" applyNumberFormat="1" applyFont="1" applyBorder="1" applyAlignment="1">
      <alignment vertical="center" wrapText="1"/>
    </xf>
    <xf numFmtId="49" fontId="5" fillId="0" borderId="29" xfId="0" applyNumberFormat="1" applyFont="1" applyBorder="1" applyAlignment="1">
      <alignment horizontal="center" vertical="center"/>
    </xf>
    <xf numFmtId="41" fontId="5" fillId="0" borderId="29" xfId="0" applyNumberFormat="1" applyFont="1" applyBorder="1" applyAlignment="1">
      <alignment horizontal="center" vertical="center"/>
    </xf>
    <xf numFmtId="49" fontId="5" fillId="0" borderId="29" xfId="0" applyNumberFormat="1" applyFont="1" applyBorder="1" applyAlignment="1">
      <alignment wrapText="1"/>
    </xf>
    <xf numFmtId="0" fontId="6" fillId="0" borderId="50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0" fontId="4" fillId="0" borderId="26" xfId="0" applyFont="1" applyBorder="1" applyAlignment="1">
      <alignment horizontal="left" wrapText="1"/>
    </xf>
    <xf numFmtId="0" fontId="6" fillId="0" borderId="26" xfId="0" applyFont="1" applyBorder="1" applyAlignment="1">
      <alignment horizontal="center" wrapText="1"/>
    </xf>
    <xf numFmtId="41" fontId="6" fillId="0" borderId="26" xfId="0" applyNumberFormat="1" applyFont="1" applyBorder="1" applyAlignment="1">
      <alignment horizontal="center"/>
    </xf>
    <xf numFmtId="0" fontId="4" fillId="0" borderId="29" xfId="0" applyFont="1" applyBorder="1" applyAlignment="1">
      <alignment horizontal="left" wrapText="1"/>
    </xf>
    <xf numFmtId="0" fontId="6" fillId="0" borderId="29" xfId="0" applyFont="1" applyBorder="1" applyAlignment="1">
      <alignment horizontal="center" wrapText="1"/>
    </xf>
    <xf numFmtId="49" fontId="4" fillId="0" borderId="29" xfId="0" applyNumberFormat="1" applyFont="1" applyBorder="1" applyAlignment="1">
      <alignment wrapText="1"/>
    </xf>
    <xf numFmtId="49" fontId="5" fillId="0" borderId="29" xfId="0" applyNumberFormat="1" applyFont="1" applyBorder="1" applyAlignment="1">
      <alignment horizontal="center" wrapText="1"/>
    </xf>
    <xf numFmtId="49" fontId="5" fillId="0" borderId="29" xfId="0" applyNumberFormat="1" applyFont="1" applyBorder="1" applyAlignment="1">
      <alignment horizontal="left" wrapText="1"/>
    </xf>
    <xf numFmtId="0" fontId="4" fillId="0" borderId="29" xfId="0" applyFont="1" applyBorder="1" applyAlignment="1">
      <alignment wrapText="1"/>
    </xf>
    <xf numFmtId="0" fontId="5" fillId="0" borderId="29" xfId="0" applyFont="1" applyBorder="1" applyAlignment="1">
      <alignment horizontal="center" wrapText="1"/>
    </xf>
    <xf numFmtId="0" fontId="5" fillId="0" borderId="29" xfId="0" applyFont="1" applyBorder="1" applyAlignment="1">
      <alignment horizontal="left" wrapText="1"/>
    </xf>
    <xf numFmtId="49" fontId="4" fillId="0" borderId="29" xfId="0" applyNumberFormat="1" applyFont="1" applyBorder="1" applyAlignment="1">
      <alignment horizontal="left" wrapText="1"/>
    </xf>
    <xf numFmtId="0" fontId="0" fillId="0" borderId="29" xfId="0" applyBorder="1" applyAlignment="1">
      <alignment horizont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left" vertical="center" wrapText="1"/>
    </xf>
    <xf numFmtId="49" fontId="5" fillId="0" borderId="27" xfId="0" applyNumberFormat="1" applyFont="1" applyBorder="1"/>
    <xf numFmtId="49" fontId="5" fillId="0" borderId="16" xfId="0" applyNumberFormat="1" applyFont="1" applyBorder="1"/>
    <xf numFmtId="49" fontId="5" fillId="0" borderId="16" xfId="0" applyNumberFormat="1" applyFont="1" applyBorder="1" applyAlignment="1">
      <alignment horizontal="center"/>
    </xf>
    <xf numFmtId="41" fontId="5" fillId="0" borderId="16" xfId="0" applyNumberFormat="1" applyFont="1" applyBorder="1" applyAlignment="1"/>
    <xf numFmtId="49" fontId="5" fillId="0" borderId="16" xfId="0" applyNumberFormat="1" applyFont="1" applyBorder="1" applyAlignment="1"/>
    <xf numFmtId="41" fontId="8" fillId="0" borderId="52" xfId="0" applyNumberFormat="1" applyFont="1" applyBorder="1"/>
    <xf numFmtId="0" fontId="2" fillId="0" borderId="52" xfId="0" applyFont="1" applyBorder="1"/>
    <xf numFmtId="49" fontId="5" fillId="0" borderId="52" xfId="0" applyNumberFormat="1" applyFont="1" applyBorder="1"/>
    <xf numFmtId="0" fontId="4" fillId="0" borderId="1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26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5" fillId="0" borderId="16" xfId="0" applyFont="1" applyBorder="1"/>
    <xf numFmtId="0" fontId="6" fillId="0" borderId="53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0" borderId="29" xfId="0" applyFont="1" applyBorder="1" applyAlignment="1"/>
    <xf numFmtId="41" fontId="5" fillId="0" borderId="29" xfId="0" applyNumberFormat="1" applyFont="1" applyBorder="1" applyAlignment="1">
      <alignment horizontal="left"/>
    </xf>
    <xf numFmtId="0" fontId="5" fillId="0" borderId="29" xfId="0" applyFont="1" applyBorder="1" applyAlignment="1">
      <alignment horizontal="left" vertical="center"/>
    </xf>
    <xf numFmtId="0" fontId="4" fillId="0" borderId="29" xfId="0" applyFont="1" applyBorder="1" applyAlignment="1">
      <alignment horizontal="left" vertical="center"/>
    </xf>
    <xf numFmtId="0" fontId="4" fillId="0" borderId="7" xfId="0" applyFont="1" applyBorder="1"/>
    <xf numFmtId="0" fontId="4" fillId="0" borderId="7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5" fillId="0" borderId="29" xfId="0" applyFont="1" applyFill="1" applyBorder="1"/>
    <xf numFmtId="0" fontId="10" fillId="0" borderId="0" xfId="0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0" fontId="4" fillId="0" borderId="40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4" fillId="0" borderId="42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44" xfId="0" applyFont="1" applyBorder="1" applyAlignment="1">
      <alignment horizontal="center"/>
    </xf>
    <xf numFmtId="0" fontId="4" fillId="3" borderId="7" xfId="0" applyFont="1" applyFill="1" applyBorder="1"/>
    <xf numFmtId="0" fontId="5" fillId="3" borderId="7" xfId="0" applyFont="1" applyFill="1" applyBorder="1"/>
    <xf numFmtId="0" fontId="5" fillId="3" borderId="9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15" xfId="0" applyFont="1" applyFill="1" applyBorder="1"/>
    <xf numFmtId="0" fontId="4" fillId="2" borderId="16" xfId="0" applyFont="1" applyFill="1" applyBorder="1"/>
    <xf numFmtId="0" fontId="5" fillId="2" borderId="21" xfId="0" applyFont="1" applyFill="1" applyBorder="1"/>
    <xf numFmtId="0" fontId="5" fillId="2" borderId="16" xfId="0" applyFont="1" applyFill="1" applyBorder="1"/>
    <xf numFmtId="0" fontId="5" fillId="2" borderId="0" xfId="0" applyFont="1" applyFill="1" applyBorder="1" applyAlignment="1">
      <alignment horizontal="center"/>
    </xf>
    <xf numFmtId="0" fontId="4" fillId="4" borderId="7" xfId="0" applyFont="1" applyFill="1" applyBorder="1"/>
    <xf numFmtId="0" fontId="5" fillId="4" borderId="15" xfId="0" applyFont="1" applyFill="1" applyBorder="1"/>
    <xf numFmtId="0" fontId="5" fillId="4" borderId="9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/>
    </xf>
    <xf numFmtId="0" fontId="5" fillId="4" borderId="12" xfId="0" applyFont="1" applyFill="1" applyBorder="1"/>
    <xf numFmtId="0" fontId="5" fillId="4" borderId="7" xfId="0" applyFont="1" applyFill="1" applyBorder="1"/>
    <xf numFmtId="0" fontId="5" fillId="2" borderId="0" xfId="0" applyFont="1" applyFill="1" applyBorder="1"/>
    <xf numFmtId="0" fontId="4" fillId="2" borderId="7" xfId="0" applyFont="1" applyFill="1" applyBorder="1"/>
    <xf numFmtId="0" fontId="5" fillId="2" borderId="15" xfId="0" applyFont="1" applyFill="1" applyBorder="1"/>
    <xf numFmtId="0" fontId="5" fillId="2" borderId="9" xfId="0" applyFont="1" applyFill="1" applyBorder="1" applyAlignment="1">
      <alignment horizontal="center"/>
    </xf>
    <xf numFmtId="0" fontId="5" fillId="2" borderId="15" xfId="0" applyFont="1" applyFill="1" applyBorder="1" applyAlignment="1">
      <alignment horizontal="center"/>
    </xf>
    <xf numFmtId="0" fontId="5" fillId="2" borderId="9" xfId="0" applyFont="1" applyFill="1" applyBorder="1"/>
    <xf numFmtId="0" fontId="4" fillId="0" borderId="15" xfId="0" applyFont="1" applyBorder="1"/>
    <xf numFmtId="0" fontId="5" fillId="0" borderId="7" xfId="0" applyFont="1" applyBorder="1" applyAlignment="1"/>
    <xf numFmtId="0" fontId="5" fillId="0" borderId="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43" fontId="4" fillId="0" borderId="7" xfId="0" applyNumberFormat="1" applyFont="1" applyBorder="1" applyAlignment="1">
      <alignment horizontal="center"/>
    </xf>
    <xf numFmtId="0" fontId="5" fillId="0" borderId="21" xfId="0" applyFont="1" applyBorder="1"/>
    <xf numFmtId="0" fontId="5" fillId="0" borderId="16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43" fontId="5" fillId="0" borderId="16" xfId="0" applyNumberFormat="1" applyFont="1" applyBorder="1" applyAlignment="1">
      <alignment horizontal="center"/>
    </xf>
    <xf numFmtId="0" fontId="5" fillId="0" borderId="15" xfId="0" applyFont="1" applyBorder="1"/>
    <xf numFmtId="43" fontId="5" fillId="0" borderId="15" xfId="0" applyNumberFormat="1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43" fontId="5" fillId="0" borderId="7" xfId="0" applyNumberFormat="1" applyFont="1" applyBorder="1" applyAlignment="1">
      <alignment horizontal="center"/>
    </xf>
    <xf numFmtId="0" fontId="5" fillId="0" borderId="12" xfId="0" applyFont="1" applyBorder="1"/>
    <xf numFmtId="43" fontId="5" fillId="0" borderId="21" xfId="0" applyNumberFormat="1" applyFont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43" fontId="4" fillId="4" borderId="15" xfId="0" applyNumberFormat="1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43" fontId="4" fillId="4" borderId="7" xfId="0" applyNumberFormat="1" applyFont="1" applyFill="1" applyBorder="1" applyAlignment="1">
      <alignment horizontal="center"/>
    </xf>
    <xf numFmtId="43" fontId="4" fillId="0" borderId="21" xfId="0" applyNumberFormat="1" applyFont="1" applyBorder="1" applyAlignment="1">
      <alignment horizontal="center"/>
    </xf>
    <xf numFmtId="43" fontId="4" fillId="0" borderId="16" xfId="0" applyNumberFormat="1" applyFont="1" applyBorder="1" applyAlignment="1">
      <alignment horizontal="center"/>
    </xf>
    <xf numFmtId="43" fontId="5" fillId="2" borderId="15" xfId="0" applyNumberFormat="1" applyFont="1" applyFill="1" applyBorder="1" applyAlignment="1">
      <alignment horizontal="center"/>
    </xf>
    <xf numFmtId="43" fontId="5" fillId="2" borderId="7" xfId="0" applyNumberFormat="1" applyFont="1" applyFill="1" applyBorder="1" applyAlignment="1">
      <alignment horizontal="center"/>
    </xf>
    <xf numFmtId="0" fontId="5" fillId="0" borderId="23" xfId="0" applyFont="1" applyBorder="1"/>
    <xf numFmtId="0" fontId="5" fillId="0" borderId="12" xfId="0" applyFont="1" applyBorder="1" applyAlignment="1">
      <alignment horizontal="center"/>
    </xf>
    <xf numFmtId="43" fontId="5" fillId="0" borderId="23" xfId="0" applyNumberFormat="1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43" fontId="5" fillId="0" borderId="12" xfId="0" applyNumberFormat="1" applyFont="1" applyBorder="1" applyAlignment="1">
      <alignment horizontal="center"/>
    </xf>
    <xf numFmtId="0" fontId="5" fillId="0" borderId="11" xfId="0" applyFont="1" applyBorder="1"/>
    <xf numFmtId="0" fontId="5" fillId="0" borderId="45" xfId="0" applyFont="1" applyBorder="1" applyAlignment="1">
      <alignment horizontal="center"/>
    </xf>
    <xf numFmtId="43" fontId="5" fillId="0" borderId="11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43" fontId="5" fillId="0" borderId="45" xfId="0" applyNumberFormat="1" applyFont="1" applyBorder="1" applyAlignment="1">
      <alignment horizontal="center"/>
    </xf>
    <xf numFmtId="0" fontId="5" fillId="2" borderId="45" xfId="0" applyFont="1" applyFill="1" applyBorder="1"/>
    <xf numFmtId="43" fontId="4" fillId="0" borderId="15" xfId="0" applyNumberFormat="1" applyFont="1" applyBorder="1" applyAlignment="1">
      <alignment horizontal="center"/>
    </xf>
    <xf numFmtId="0" fontId="5" fillId="0" borderId="12" xfId="0" applyFont="1" applyBorder="1" applyAlignment="1">
      <alignment horizontal="left"/>
    </xf>
    <xf numFmtId="0" fontId="4" fillId="0" borderId="12" xfId="0" applyFont="1" applyBorder="1"/>
    <xf numFmtId="0" fontId="5" fillId="0" borderId="9" xfId="0" applyFont="1" applyBorder="1"/>
    <xf numFmtId="0" fontId="5" fillId="0" borderId="10" xfId="0" applyFont="1" applyBorder="1"/>
    <xf numFmtId="0" fontId="4" fillId="4" borderId="35" xfId="0" applyFont="1" applyFill="1" applyBorder="1" applyAlignment="1">
      <alignment horizontal="center"/>
    </xf>
    <xf numFmtId="0" fontId="5" fillId="4" borderId="44" xfId="0" applyFont="1" applyFill="1" applyBorder="1"/>
    <xf numFmtId="0" fontId="4" fillId="4" borderId="35" xfId="0" applyFont="1" applyFill="1" applyBorder="1"/>
    <xf numFmtId="0" fontId="5" fillId="4" borderId="46" xfId="0" applyFont="1" applyFill="1" applyBorder="1" applyAlignment="1">
      <alignment horizontal="center"/>
    </xf>
    <xf numFmtId="0" fontId="5" fillId="4" borderId="35" xfId="0" applyFont="1" applyFill="1" applyBorder="1" applyAlignment="1">
      <alignment horizontal="center"/>
    </xf>
    <xf numFmtId="0" fontId="5" fillId="4" borderId="46" xfId="0" applyFont="1" applyFill="1" applyBorder="1"/>
    <xf numFmtId="43" fontId="5" fillId="4" borderId="35" xfId="0" applyNumberFormat="1" applyFont="1" applyFill="1" applyBorder="1" applyAlignment="1">
      <alignment horizontal="center"/>
    </xf>
    <xf numFmtId="0" fontId="15" fillId="0" borderId="7" xfId="0" applyFont="1" applyFill="1" applyBorder="1"/>
    <xf numFmtId="0" fontId="15" fillId="0" borderId="7" xfId="0" quotePrefix="1" applyFont="1" applyFill="1" applyBorder="1"/>
    <xf numFmtId="0" fontId="5" fillId="4" borderId="9" xfId="0" applyFont="1" applyFill="1" applyBorder="1"/>
    <xf numFmtId="43" fontId="5" fillId="4" borderId="7" xfId="0" applyNumberFormat="1" applyFont="1" applyFill="1" applyBorder="1" applyAlignment="1">
      <alignment horizontal="center"/>
    </xf>
    <xf numFmtId="0" fontId="5" fillId="0" borderId="44" xfId="0" applyFont="1" applyBorder="1"/>
    <xf numFmtId="0" fontId="5" fillId="0" borderId="26" xfId="0" applyFont="1" applyBorder="1"/>
    <xf numFmtId="0" fontId="5" fillId="0" borderId="46" xfId="0" applyFont="1" applyBorder="1" applyAlignment="1">
      <alignment horizontal="center"/>
    </xf>
    <xf numFmtId="0" fontId="5" fillId="0" borderId="35" xfId="0" applyFont="1" applyBorder="1" applyAlignment="1">
      <alignment horizontal="center"/>
    </xf>
    <xf numFmtId="0" fontId="5" fillId="0" borderId="46" xfId="0" applyFont="1" applyBorder="1"/>
    <xf numFmtId="43" fontId="5" fillId="0" borderId="35" xfId="0" applyNumberFormat="1" applyFont="1" applyBorder="1" applyAlignment="1">
      <alignment horizontal="center"/>
    </xf>
    <xf numFmtId="0" fontId="15" fillId="0" borderId="15" xfId="0" applyFont="1" applyBorder="1"/>
    <xf numFmtId="0" fontId="15" fillId="0" borderId="7" xfId="0" applyFont="1" applyBorder="1"/>
    <xf numFmtId="0" fontId="15" fillId="0" borderId="9" xfId="0" applyFont="1" applyBorder="1" applyAlignment="1">
      <alignment horizontal="center"/>
    </xf>
    <xf numFmtId="0" fontId="15" fillId="0" borderId="9" xfId="0" applyFont="1" applyBorder="1"/>
    <xf numFmtId="43" fontId="15" fillId="0" borderId="7" xfId="0" applyNumberFormat="1" applyFont="1" applyBorder="1" applyAlignment="1">
      <alignment horizontal="center"/>
    </xf>
    <xf numFmtId="0" fontId="15" fillId="0" borderId="0" xfId="0" applyFont="1" applyBorder="1"/>
    <xf numFmtId="0" fontId="15" fillId="0" borderId="0" xfId="0" applyFont="1"/>
    <xf numFmtId="0" fontId="4" fillId="4" borderId="22" xfId="0" applyFont="1" applyFill="1" applyBorder="1" applyAlignment="1">
      <alignment horizontal="center"/>
    </xf>
    <xf numFmtId="0" fontId="5" fillId="4" borderId="20" xfId="0" applyFont="1" applyFill="1" applyBorder="1"/>
    <xf numFmtId="0" fontId="4" fillId="4" borderId="22" xfId="0" applyFont="1" applyFill="1" applyBorder="1"/>
    <xf numFmtId="0" fontId="5" fillId="4" borderId="19" xfId="0" applyFont="1" applyFill="1" applyBorder="1" applyAlignment="1">
      <alignment horizontal="center"/>
    </xf>
    <xf numFmtId="0" fontId="5" fillId="4" borderId="22" xfId="0" applyFont="1" applyFill="1" applyBorder="1" applyAlignment="1">
      <alignment horizontal="center"/>
    </xf>
    <xf numFmtId="0" fontId="5" fillId="4" borderId="19" xfId="0" applyFont="1" applyFill="1" applyBorder="1"/>
    <xf numFmtId="43" fontId="5" fillId="4" borderId="22" xfId="0" applyNumberFormat="1" applyFont="1" applyFill="1" applyBorder="1" applyAlignment="1">
      <alignment horizontal="center"/>
    </xf>
    <xf numFmtId="0" fontId="5" fillId="2" borderId="35" xfId="0" applyFont="1" applyFill="1" applyBorder="1"/>
    <xf numFmtId="0" fontId="5" fillId="0" borderId="14" xfId="0" applyFont="1" applyBorder="1"/>
    <xf numFmtId="0" fontId="5" fillId="0" borderId="22" xfId="0" applyFont="1" applyBorder="1"/>
    <xf numFmtId="0" fontId="5" fillId="4" borderId="18" xfId="0" applyFont="1" applyFill="1" applyBorder="1" applyAlignment="1">
      <alignment horizontal="center"/>
    </xf>
    <xf numFmtId="0" fontId="4" fillId="4" borderId="26" xfId="0" applyFont="1" applyFill="1" applyBorder="1"/>
    <xf numFmtId="0" fontId="5" fillId="4" borderId="1" xfId="0" applyFont="1" applyFill="1" applyBorder="1" applyAlignment="1">
      <alignment horizontal="center"/>
    </xf>
    <xf numFmtId="0" fontId="5" fillId="4" borderId="26" xfId="0" applyFont="1" applyFill="1" applyBorder="1" applyAlignment="1">
      <alignment horizontal="center"/>
    </xf>
    <xf numFmtId="0" fontId="5" fillId="4" borderId="1" xfId="0" applyFont="1" applyFill="1" applyBorder="1"/>
    <xf numFmtId="43" fontId="5" fillId="4" borderId="26" xfId="0" applyNumberFormat="1" applyFont="1" applyFill="1" applyBorder="1" applyAlignment="1">
      <alignment horizontal="center"/>
    </xf>
    <xf numFmtId="0" fontId="5" fillId="4" borderId="34" xfId="0" applyFont="1" applyFill="1" applyBorder="1"/>
    <xf numFmtId="0" fontId="5" fillId="2" borderId="7" xfId="0" applyFont="1" applyFill="1" applyBorder="1" applyAlignment="1">
      <alignment horizontal="left"/>
    </xf>
    <xf numFmtId="0" fontId="5" fillId="2" borderId="45" xfId="0" applyFont="1" applyFill="1" applyBorder="1" applyAlignment="1">
      <alignment horizontal="left"/>
    </xf>
    <xf numFmtId="0" fontId="5" fillId="2" borderId="45" xfId="0" applyFont="1" applyFill="1" applyBorder="1" applyAlignment="1">
      <alignment horizontal="center"/>
    </xf>
    <xf numFmtId="0" fontId="15" fillId="0" borderId="7" xfId="0" applyFont="1" applyBorder="1" applyAlignment="1">
      <alignment horizontal="left"/>
    </xf>
    <xf numFmtId="0" fontId="4" fillId="4" borderId="12" xfId="0" applyFont="1" applyFill="1" applyBorder="1"/>
    <xf numFmtId="0" fontId="5" fillId="0" borderId="35" xfId="0" applyFont="1" applyBorder="1"/>
    <xf numFmtId="0" fontId="4" fillId="0" borderId="16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/>
    </xf>
    <xf numFmtId="41" fontId="5" fillId="0" borderId="29" xfId="1" applyFont="1" applyBorder="1" applyAlignment="1">
      <alignment horizontal="center"/>
    </xf>
    <xf numFmtId="41" fontId="5" fillId="0" borderId="29" xfId="0" applyNumberFormat="1" applyFont="1" applyBorder="1" applyAlignment="1">
      <alignment horizontal="left" vertical="center"/>
    </xf>
    <xf numFmtId="0" fontId="4" fillId="0" borderId="29" xfId="0" applyFont="1" applyBorder="1" applyAlignment="1">
      <alignment horizontal="left"/>
    </xf>
    <xf numFmtId="0" fontId="14" fillId="0" borderId="29" xfId="0" applyFont="1" applyBorder="1" applyAlignment="1">
      <alignment horizontal="center"/>
    </xf>
    <xf numFmtId="0" fontId="5" fillId="0" borderId="31" xfId="0" applyFont="1" applyBorder="1"/>
    <xf numFmtId="164" fontId="5" fillId="0" borderId="29" xfId="0" applyNumberFormat="1" applyFont="1" applyBorder="1" applyAlignment="1">
      <alignment horizontal="left" vertical="top"/>
    </xf>
    <xf numFmtId="164" fontId="5" fillId="0" borderId="29" xfId="0" applyNumberFormat="1" applyFont="1" applyBorder="1" applyAlignment="1">
      <alignment horizontal="left" vertical="center"/>
    </xf>
    <xf numFmtId="164" fontId="5" fillId="0" borderId="29" xfId="0" applyNumberFormat="1" applyFont="1" applyBorder="1" applyAlignment="1">
      <alignment horizontal="left"/>
    </xf>
    <xf numFmtId="164" fontId="5" fillId="0" borderId="29" xfId="0" applyNumberFormat="1" applyFont="1" applyBorder="1" applyAlignment="1"/>
    <xf numFmtId="41" fontId="5" fillId="0" borderId="29" xfId="1" applyFont="1" applyBorder="1" applyAlignment="1">
      <alignment horizontal="left"/>
    </xf>
    <xf numFmtId="164" fontId="5" fillId="0" borderId="29" xfId="0" applyNumberFormat="1" applyFont="1" applyBorder="1"/>
    <xf numFmtId="164" fontId="5" fillId="0" borderId="22" xfId="0" applyNumberFormat="1" applyFont="1" applyBorder="1" applyAlignment="1">
      <alignment horizontal="left"/>
    </xf>
    <xf numFmtId="164" fontId="5" fillId="0" borderId="22" xfId="0" applyNumberFormat="1" applyFont="1" applyBorder="1"/>
    <xf numFmtId="164" fontId="4" fillId="0" borderId="45" xfId="0" applyNumberFormat="1" applyFont="1" applyBorder="1" applyAlignment="1">
      <alignment horizontal="left"/>
    </xf>
    <xf numFmtId="41" fontId="4" fillId="0" borderId="45" xfId="0" applyNumberFormat="1" applyFont="1" applyBorder="1"/>
    <xf numFmtId="164" fontId="4" fillId="0" borderId="45" xfId="0" applyNumberFormat="1" applyFont="1" applyBorder="1"/>
    <xf numFmtId="0" fontId="5" fillId="0" borderId="12" xfId="0" applyFont="1" applyBorder="1" applyAlignment="1">
      <alignment horizontal="center" wrapText="1"/>
    </xf>
    <xf numFmtId="0" fontId="5" fillId="0" borderId="22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14" fillId="0" borderId="29" xfId="0" applyFont="1" applyBorder="1" applyAlignment="1">
      <alignment wrapText="1"/>
    </xf>
    <xf numFmtId="0" fontId="5" fillId="0" borderId="29" xfId="0" quotePrefix="1" applyFont="1" applyBorder="1" applyAlignment="1">
      <alignment wrapText="1"/>
    </xf>
    <xf numFmtId="0" fontId="15" fillId="0" borderId="29" xfId="0" applyFont="1" applyBorder="1" applyAlignment="1">
      <alignment wrapText="1"/>
    </xf>
    <xf numFmtId="0" fontId="4" fillId="0" borderId="12" xfId="0" applyFont="1" applyBorder="1" applyAlignment="1">
      <alignment horizontal="left"/>
    </xf>
    <xf numFmtId="0" fontId="14" fillId="0" borderId="29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4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18" fillId="0" borderId="0" xfId="0" applyFont="1" applyAlignment="1">
      <alignment horizontal="center"/>
    </xf>
    <xf numFmtId="49" fontId="21" fillId="0" borderId="0" xfId="0" applyNumberFormat="1" applyFont="1" applyAlignment="1">
      <alignment horizontal="left"/>
    </xf>
    <xf numFmtId="0" fontId="21" fillId="0" borderId="0" xfId="0" applyFont="1"/>
    <xf numFmtId="0" fontId="21" fillId="0" borderId="0" xfId="0" applyFont="1" applyAlignment="1"/>
    <xf numFmtId="0" fontId="21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0" fontId="22" fillId="0" borderId="0" xfId="0" applyFont="1"/>
    <xf numFmtId="0" fontId="23" fillId="0" borderId="0" xfId="0" applyFont="1" applyAlignment="1">
      <alignment horizontal="center"/>
    </xf>
    <xf numFmtId="49" fontId="21" fillId="0" borderId="0" xfId="0" applyNumberFormat="1" applyFont="1" applyAlignment="1">
      <alignment horizontal="center"/>
    </xf>
    <xf numFmtId="49" fontId="22" fillId="0" borderId="0" xfId="0" applyNumberFormat="1" applyFont="1" applyAlignment="1">
      <alignment horizontal="center"/>
    </xf>
    <xf numFmtId="0" fontId="24" fillId="0" borderId="25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22" xfId="0" applyFont="1" applyBorder="1" applyAlignment="1">
      <alignment horizontal="center" vertical="center"/>
    </xf>
    <xf numFmtId="49" fontId="23" fillId="0" borderId="7" xfId="0" applyNumberFormat="1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/>
    </xf>
    <xf numFmtId="49" fontId="25" fillId="0" borderId="28" xfId="0" applyNumberFormat="1" applyFont="1" applyBorder="1" applyAlignment="1">
      <alignment horizontal="center" vertical="center"/>
    </xf>
    <xf numFmtId="0" fontId="25" fillId="0" borderId="55" xfId="0" applyFont="1" applyBorder="1" applyAlignment="1">
      <alignment horizontal="center" vertical="center"/>
    </xf>
    <xf numFmtId="0" fontId="25" fillId="0" borderId="56" xfId="0" applyFont="1" applyBorder="1" applyAlignment="1">
      <alignment horizontal="center" vertical="center"/>
    </xf>
    <xf numFmtId="0" fontId="25" fillId="0" borderId="28" xfId="0" applyFont="1" applyBorder="1" applyAlignment="1">
      <alignment horizontal="center" vertical="center"/>
    </xf>
    <xf numFmtId="49" fontId="26" fillId="0" borderId="57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21" xfId="0" applyFont="1" applyBorder="1" applyAlignment="1">
      <alignment horizontal="center" vertical="center"/>
    </xf>
    <xf numFmtId="0" fontId="26" fillId="0" borderId="49" xfId="0" applyFont="1" applyBorder="1" applyAlignment="1">
      <alignment horizontal="center" vertical="center"/>
    </xf>
    <xf numFmtId="0" fontId="26" fillId="0" borderId="33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49" fontId="26" fillId="0" borderId="16" xfId="0" applyNumberFormat="1" applyFont="1" applyBorder="1" applyAlignment="1">
      <alignment horizontal="center" vertical="center"/>
    </xf>
    <xf numFmtId="0" fontId="26" fillId="0" borderId="0" xfId="0" applyFont="1"/>
    <xf numFmtId="49" fontId="26" fillId="0" borderId="0" xfId="0" applyNumberFormat="1" applyFont="1" applyBorder="1" applyAlignment="1">
      <alignment horizontal="center" vertical="center"/>
    </xf>
    <xf numFmtId="0" fontId="24" fillId="0" borderId="33" xfId="0" applyFont="1" applyBorder="1"/>
    <xf numFmtId="43" fontId="26" fillId="0" borderId="16" xfId="0" applyNumberFormat="1" applyFont="1" applyBorder="1" applyAlignment="1">
      <alignment horizontal="center" vertical="center"/>
    </xf>
    <xf numFmtId="49" fontId="24" fillId="0" borderId="29" xfId="0" applyNumberFormat="1" applyFont="1" applyBorder="1" applyAlignment="1">
      <alignment horizontal="center" vertical="center"/>
    </xf>
    <xf numFmtId="0" fontId="24" fillId="0" borderId="36" xfId="0" applyFont="1" applyBorder="1" applyAlignment="1">
      <alignment vertical="center"/>
    </xf>
    <xf numFmtId="49" fontId="24" fillId="0" borderId="36" xfId="0" applyNumberFormat="1" applyFont="1" applyBorder="1" applyAlignment="1">
      <alignment horizontal="center" vertical="center"/>
    </xf>
    <xf numFmtId="49" fontId="24" fillId="0" borderId="36" xfId="0" applyNumberFormat="1" applyFont="1" applyBorder="1" applyAlignment="1">
      <alignment vertical="center"/>
    </xf>
    <xf numFmtId="0" fontId="24" fillId="0" borderId="29" xfId="0" applyFont="1" applyBorder="1" applyAlignment="1">
      <alignment horizontal="center" vertical="center"/>
    </xf>
    <xf numFmtId="0" fontId="24" fillId="0" borderId="29" xfId="0" applyFont="1" applyBorder="1" applyAlignment="1">
      <alignment horizontal="left" vertical="center" wrapText="1"/>
    </xf>
    <xf numFmtId="43" fontId="24" fillId="0" borderId="29" xfId="0" applyNumberFormat="1" applyFont="1" applyBorder="1" applyAlignment="1">
      <alignment horizontal="center" vertical="center"/>
    </xf>
    <xf numFmtId="43" fontId="24" fillId="0" borderId="29" xfId="0" applyNumberFormat="1" applyFont="1" applyBorder="1" applyAlignment="1">
      <alignment vertical="center"/>
    </xf>
    <xf numFmtId="41" fontId="24" fillId="0" borderId="29" xfId="0" applyNumberFormat="1" applyFont="1" applyBorder="1" applyAlignment="1">
      <alignment vertical="center"/>
    </xf>
    <xf numFmtId="0" fontId="24" fillId="0" borderId="29" xfId="0" applyFont="1" applyBorder="1" applyAlignment="1">
      <alignment vertical="center"/>
    </xf>
    <xf numFmtId="49" fontId="24" fillId="0" borderId="31" xfId="0" applyNumberFormat="1" applyFont="1" applyBorder="1" applyAlignment="1">
      <alignment horizontal="center" vertical="center"/>
    </xf>
    <xf numFmtId="49" fontId="26" fillId="0" borderId="29" xfId="0" applyNumberFormat="1" applyFont="1" applyBorder="1" applyAlignment="1">
      <alignment horizontal="center" vertical="center"/>
    </xf>
    <xf numFmtId="0" fontId="26" fillId="0" borderId="36" xfId="0" applyFont="1" applyBorder="1" applyAlignment="1">
      <alignment vertical="center"/>
    </xf>
    <xf numFmtId="49" fontId="26" fillId="0" borderId="36" xfId="0" applyNumberFormat="1" applyFont="1" applyBorder="1" applyAlignment="1">
      <alignment horizontal="center" vertical="center"/>
    </xf>
    <xf numFmtId="0" fontId="27" fillId="0" borderId="36" xfId="0" applyFont="1" applyBorder="1" applyAlignment="1">
      <alignment vertical="center"/>
    </xf>
    <xf numFmtId="43" fontId="26" fillId="0" borderId="29" xfId="0" applyNumberFormat="1" applyFont="1" applyBorder="1" applyAlignment="1">
      <alignment horizontal="center" vertical="center"/>
    </xf>
    <xf numFmtId="49" fontId="24" fillId="0" borderId="30" xfId="0" applyNumberFormat="1" applyFont="1" applyBorder="1" applyAlignment="1">
      <alignment horizontal="left" vertical="center" wrapText="1"/>
    </xf>
    <xf numFmtId="43" fontId="24" fillId="0" borderId="36" xfId="0" applyNumberFormat="1" applyFont="1" applyBorder="1" applyAlignment="1">
      <alignment horizontal="center" vertical="center"/>
    </xf>
    <xf numFmtId="43" fontId="24" fillId="0" borderId="36" xfId="0" applyNumberFormat="1" applyFont="1" applyBorder="1" applyAlignment="1">
      <alignment vertical="center"/>
    </xf>
    <xf numFmtId="49" fontId="24" fillId="0" borderId="31" xfId="0" applyNumberFormat="1" applyFont="1" applyBorder="1" applyAlignment="1">
      <alignment horizontal="left" vertical="center" wrapText="1"/>
    </xf>
    <xf numFmtId="49" fontId="24" fillId="0" borderId="36" xfId="0" applyNumberFormat="1" applyFont="1" applyBorder="1" applyAlignment="1">
      <alignment horizontal="left" vertical="center" wrapText="1"/>
    </xf>
    <xf numFmtId="0" fontId="24" fillId="0" borderId="36" xfId="0" applyFont="1" applyBorder="1" applyAlignment="1">
      <alignment horizontal="center" vertical="center"/>
    </xf>
    <xf numFmtId="165" fontId="27" fillId="0" borderId="36" xfId="1" applyNumberFormat="1" applyFont="1" applyBorder="1" applyAlignment="1">
      <alignment vertical="center"/>
    </xf>
    <xf numFmtId="0" fontId="24" fillId="0" borderId="36" xfId="0" applyFont="1" applyBorder="1" applyAlignment="1">
      <alignment horizontal="left" vertical="center" wrapText="1"/>
    </xf>
    <xf numFmtId="0" fontId="24" fillId="0" borderId="31" xfId="0" applyFont="1" applyBorder="1" applyAlignment="1">
      <alignment horizontal="left" vertical="center" wrapText="1"/>
    </xf>
    <xf numFmtId="0" fontId="24" fillId="0" borderId="30" xfId="0" applyFont="1" applyBorder="1" applyAlignment="1">
      <alignment horizontal="left" vertical="center" wrapText="1"/>
    </xf>
    <xf numFmtId="0" fontId="24" fillId="0" borderId="29" xfId="0" quotePrefix="1" applyFont="1" applyBorder="1" applyAlignment="1">
      <alignment horizontal="left" vertical="center" wrapText="1"/>
    </xf>
    <xf numFmtId="0" fontId="24" fillId="0" borderId="31" xfId="0" applyFont="1" applyBorder="1" applyAlignment="1">
      <alignment vertical="center"/>
    </xf>
    <xf numFmtId="49" fontId="24" fillId="0" borderId="30" xfId="0" applyNumberFormat="1" applyFont="1" applyBorder="1" applyAlignment="1">
      <alignment vertical="center"/>
    </xf>
    <xf numFmtId="0" fontId="24" fillId="0" borderId="29" xfId="0" applyFont="1" applyBorder="1" applyAlignment="1">
      <alignment horizontal="left" vertical="center"/>
    </xf>
    <xf numFmtId="0" fontId="26" fillId="0" borderId="36" xfId="0" quotePrefix="1" applyFont="1" applyBorder="1" applyAlignment="1">
      <alignment horizontal="center" vertical="center"/>
    </xf>
    <xf numFmtId="0" fontId="24" fillId="0" borderId="29" xfId="0" quotePrefix="1" applyFont="1" applyBorder="1" applyAlignment="1">
      <alignment horizontal="left" vertical="center"/>
    </xf>
    <xf numFmtId="0" fontId="24" fillId="0" borderId="29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left" vertical="center"/>
    </xf>
    <xf numFmtId="0" fontId="24" fillId="0" borderId="36" xfId="0" quotePrefix="1" applyFont="1" applyBorder="1" applyAlignment="1">
      <alignment horizontal="center" vertical="center"/>
    </xf>
    <xf numFmtId="49" fontId="24" fillId="0" borderId="36" xfId="0" applyNumberFormat="1" applyFont="1" applyBorder="1" applyAlignment="1">
      <alignment horizontal="left" vertical="center"/>
    </xf>
    <xf numFmtId="0" fontId="27" fillId="0" borderId="31" xfId="0" applyFont="1" applyBorder="1" applyAlignment="1">
      <alignment horizontal="left" vertical="center" wrapText="1"/>
    </xf>
    <xf numFmtId="0" fontId="27" fillId="0" borderId="36" xfId="0" applyFont="1" applyBorder="1" applyAlignment="1">
      <alignment horizontal="left" vertical="center" wrapText="1"/>
    </xf>
    <xf numFmtId="0" fontId="24" fillId="0" borderId="29" xfId="0" applyFont="1" applyFill="1" applyBorder="1" applyAlignment="1">
      <alignment horizontal="center" vertical="center" wrapText="1"/>
    </xf>
    <xf numFmtId="0" fontId="27" fillId="0" borderId="29" xfId="0" applyFont="1" applyBorder="1" applyAlignment="1">
      <alignment horizontal="center" vertical="center"/>
    </xf>
    <xf numFmtId="0" fontId="24" fillId="0" borderId="29" xfId="0" applyFont="1" applyFill="1" applyBorder="1" applyAlignment="1">
      <alignment horizontal="left" vertical="center" wrapText="1"/>
    </xf>
    <xf numFmtId="0" fontId="27" fillId="0" borderId="17" xfId="0" applyFont="1" applyBorder="1" applyAlignment="1">
      <alignment vertical="center"/>
    </xf>
    <xf numFmtId="49" fontId="26" fillId="0" borderId="36" xfId="0" applyNumberFormat="1" applyFont="1" applyBorder="1" applyAlignment="1">
      <alignment vertical="center"/>
    </xf>
    <xf numFmtId="0" fontId="26" fillId="0" borderId="29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left" vertical="center" wrapText="1"/>
    </xf>
    <xf numFmtId="0" fontId="27" fillId="0" borderId="29" xfId="0" applyFont="1" applyBorder="1" applyAlignment="1">
      <alignment vertical="center"/>
    </xf>
    <xf numFmtId="0" fontId="27" fillId="0" borderId="32" xfId="0" applyFont="1" applyBorder="1" applyAlignment="1">
      <alignment horizontal="center" vertical="center"/>
    </xf>
    <xf numFmtId="49" fontId="24" fillId="0" borderId="16" xfId="0" applyNumberFormat="1" applyFont="1" applyBorder="1" applyAlignment="1">
      <alignment horizontal="center"/>
    </xf>
    <xf numFmtId="0" fontId="24" fillId="0" borderId="0" xfId="0" applyFont="1"/>
    <xf numFmtId="49" fontId="24" fillId="0" borderId="0" xfId="0" applyNumberFormat="1" applyFont="1" applyBorder="1" applyAlignment="1">
      <alignment horizontal="center" vertical="center"/>
    </xf>
    <xf numFmtId="49" fontId="24" fillId="0" borderId="0" xfId="0" applyNumberFormat="1" applyFont="1" applyBorder="1" applyAlignment="1">
      <alignment vertical="center"/>
    </xf>
    <xf numFmtId="0" fontId="24" fillId="0" borderId="0" xfId="0" applyFont="1" applyBorder="1"/>
    <xf numFmtId="0" fontId="24" fillId="0" borderId="17" xfId="0" applyFont="1" applyBorder="1" applyAlignment="1">
      <alignment horizontal="left"/>
    </xf>
    <xf numFmtId="0" fontId="24" fillId="0" borderId="0" xfId="0" applyFont="1" applyBorder="1" applyAlignment="1">
      <alignment horizontal="left"/>
    </xf>
    <xf numFmtId="0" fontId="24" fillId="0" borderId="21" xfId="0" applyFont="1" applyBorder="1" applyAlignment="1">
      <alignment horizontal="left"/>
    </xf>
    <xf numFmtId="0" fontId="24" fillId="0" borderId="16" xfId="0" applyFont="1" applyBorder="1" applyAlignment="1">
      <alignment horizontal="center"/>
    </xf>
    <xf numFmtId="0" fontId="24" fillId="0" borderId="16" xfId="0" applyFont="1" applyBorder="1" applyAlignment="1">
      <alignment horizontal="left" vertical="center" wrapText="1"/>
    </xf>
    <xf numFmtId="43" fontId="24" fillId="0" borderId="0" xfId="0" applyNumberFormat="1" applyFont="1" applyBorder="1" applyAlignment="1">
      <alignment horizontal="center"/>
    </xf>
    <xf numFmtId="43" fontId="24" fillId="0" borderId="16" xfId="0" applyNumberFormat="1" applyFont="1" applyBorder="1"/>
    <xf numFmtId="0" fontId="24" fillId="0" borderId="16" xfId="0" applyFont="1" applyBorder="1"/>
    <xf numFmtId="49" fontId="26" fillId="0" borderId="7" xfId="0" applyNumberFormat="1" applyFont="1" applyBorder="1" applyAlignment="1">
      <alignment horizontal="center"/>
    </xf>
    <xf numFmtId="0" fontId="26" fillId="0" borderId="9" xfId="0" applyFont="1" applyBorder="1"/>
    <xf numFmtId="43" fontId="26" fillId="0" borderId="7" xfId="0" applyNumberFormat="1" applyFont="1" applyBorder="1" applyAlignment="1">
      <alignment horizontal="center"/>
    </xf>
    <xf numFmtId="0" fontId="28" fillId="0" borderId="0" xfId="0" applyFont="1"/>
    <xf numFmtId="0" fontId="28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29" fillId="0" borderId="0" xfId="0" applyFont="1"/>
    <xf numFmtId="0" fontId="30" fillId="0" borderId="0" xfId="0" applyFont="1" applyAlignment="1">
      <alignment horizontal="center"/>
    </xf>
    <xf numFmtId="0" fontId="30" fillId="0" borderId="0" xfId="0" applyFont="1"/>
    <xf numFmtId="49" fontId="26" fillId="0" borderId="58" xfId="0" applyNumberFormat="1" applyFont="1" applyBorder="1" applyAlignment="1">
      <alignment horizontal="center" vertical="center"/>
    </xf>
    <xf numFmtId="0" fontId="26" fillId="0" borderId="59" xfId="0" applyFont="1" applyBorder="1" applyAlignment="1">
      <alignment vertical="center"/>
    </xf>
    <xf numFmtId="49" fontId="26" fillId="0" borderId="59" xfId="0" applyNumberFormat="1" applyFont="1" applyBorder="1" applyAlignment="1">
      <alignment horizontal="center" vertical="center"/>
    </xf>
    <xf numFmtId="0" fontId="27" fillId="0" borderId="59" xfId="0" applyFont="1" applyBorder="1" applyAlignment="1">
      <alignment vertical="center"/>
    </xf>
    <xf numFmtId="0" fontId="24" fillId="0" borderId="58" xfId="0" applyFont="1" applyBorder="1" applyAlignment="1">
      <alignment horizontal="center" vertical="center"/>
    </xf>
    <xf numFmtId="0" fontId="24" fillId="0" borderId="58" xfId="0" applyFont="1" applyBorder="1" applyAlignment="1">
      <alignment horizontal="left" vertical="center" wrapText="1"/>
    </xf>
    <xf numFmtId="43" fontId="26" fillId="0" borderId="58" xfId="0" applyNumberFormat="1" applyFont="1" applyBorder="1" applyAlignment="1">
      <alignment horizontal="center" vertical="center"/>
    </xf>
    <xf numFmtId="0" fontId="24" fillId="0" borderId="57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33" xfId="0" applyFont="1" applyBorder="1" applyAlignment="1">
      <alignment horizontal="center" vertical="center"/>
    </xf>
    <xf numFmtId="49" fontId="24" fillId="0" borderId="28" xfId="0" applyNumberFormat="1" applyFont="1" applyBorder="1" applyAlignment="1">
      <alignment horizontal="center" vertical="center"/>
    </xf>
    <xf numFmtId="0" fontId="24" fillId="0" borderId="55" xfId="0" applyFont="1" applyBorder="1" applyAlignment="1">
      <alignment vertical="center"/>
    </xf>
    <xf numFmtId="49" fontId="24" fillId="0" borderId="55" xfId="0" applyNumberFormat="1" applyFont="1" applyBorder="1" applyAlignment="1">
      <alignment horizontal="center" vertical="center"/>
    </xf>
    <xf numFmtId="49" fontId="24" fillId="0" borderId="55" xfId="0" applyNumberFormat="1" applyFont="1" applyBorder="1" applyAlignment="1">
      <alignment vertical="center"/>
    </xf>
    <xf numFmtId="0" fontId="24" fillId="0" borderId="28" xfId="0" applyFont="1" applyBorder="1" applyAlignment="1">
      <alignment horizontal="center" vertical="center"/>
    </xf>
    <xf numFmtId="0" fontId="24" fillId="0" borderId="28" xfId="0" applyFont="1" applyBorder="1" applyAlignment="1">
      <alignment horizontal="left" vertical="center" wrapText="1"/>
    </xf>
    <xf numFmtId="43" fontId="24" fillId="0" borderId="28" xfId="0" applyNumberFormat="1" applyFont="1" applyBorder="1" applyAlignment="1">
      <alignment horizontal="center" vertical="center"/>
    </xf>
    <xf numFmtId="43" fontId="24" fillId="0" borderId="28" xfId="0" applyNumberFormat="1" applyFont="1" applyBorder="1" applyAlignment="1">
      <alignment vertical="center"/>
    </xf>
    <xf numFmtId="41" fontId="24" fillId="0" borderId="28" xfId="0" applyNumberFormat="1" applyFont="1" applyBorder="1" applyAlignment="1">
      <alignment vertical="center"/>
    </xf>
    <xf numFmtId="0" fontId="24" fillId="0" borderId="57" xfId="0" applyFont="1" applyBorder="1" applyAlignment="1">
      <alignment horizontal="left" vertical="center" wrapText="1"/>
    </xf>
    <xf numFmtId="49" fontId="24" fillId="0" borderId="32" xfId="0" applyNumberFormat="1" applyFont="1" applyBorder="1" applyAlignment="1">
      <alignment horizontal="center" vertical="center"/>
    </xf>
    <xf numFmtId="0" fontId="24" fillId="0" borderId="49" xfId="0" applyFont="1" applyBorder="1" applyAlignment="1">
      <alignment vertical="center"/>
    </xf>
    <xf numFmtId="49" fontId="24" fillId="0" borderId="49" xfId="0" applyNumberFormat="1" applyFont="1" applyBorder="1" applyAlignment="1">
      <alignment horizontal="center" vertical="center"/>
    </xf>
    <xf numFmtId="49" fontId="24" fillId="0" borderId="49" xfId="0" applyNumberFormat="1" applyFont="1" applyBorder="1" applyAlignment="1">
      <alignment vertical="center"/>
    </xf>
    <xf numFmtId="0" fontId="24" fillId="0" borderId="32" xfId="0" applyFont="1" applyBorder="1" applyAlignment="1">
      <alignment horizontal="center" vertical="center"/>
    </xf>
    <xf numFmtId="0" fontId="24" fillId="0" borderId="32" xfId="0" applyFont="1" applyBorder="1" applyAlignment="1">
      <alignment horizontal="left" vertical="center" wrapText="1"/>
    </xf>
    <xf numFmtId="43" fontId="24" fillId="0" borderId="32" xfId="0" applyNumberFormat="1" applyFont="1" applyBorder="1" applyAlignment="1">
      <alignment horizontal="center" vertical="center"/>
    </xf>
    <xf numFmtId="43" fontId="24" fillId="0" borderId="32" xfId="0" applyNumberFormat="1" applyFont="1" applyBorder="1" applyAlignment="1">
      <alignment vertical="center"/>
    </xf>
    <xf numFmtId="41" fontId="24" fillId="0" borderId="32" xfId="0" applyNumberFormat="1" applyFont="1" applyBorder="1" applyAlignment="1">
      <alignment vertical="center"/>
    </xf>
    <xf numFmtId="0" fontId="24" fillId="0" borderId="63" xfId="0" applyFont="1" applyBorder="1" applyAlignment="1">
      <alignment vertical="center"/>
    </xf>
    <xf numFmtId="49" fontId="24" fillId="0" borderId="63" xfId="0" applyNumberFormat="1" applyFont="1" applyBorder="1" applyAlignment="1">
      <alignment horizontal="center" vertical="center"/>
    </xf>
    <xf numFmtId="49" fontId="26" fillId="0" borderId="32" xfId="0" applyNumberFormat="1" applyFont="1" applyBorder="1" applyAlignment="1">
      <alignment horizontal="center" vertical="center"/>
    </xf>
    <xf numFmtId="49" fontId="26" fillId="0" borderId="66" xfId="0" applyNumberFormat="1" applyFont="1" applyBorder="1" applyAlignment="1">
      <alignment horizontal="left" vertical="center" wrapText="1"/>
    </xf>
    <xf numFmtId="49" fontId="26" fillId="0" borderId="49" xfId="0" applyNumberFormat="1" applyFont="1" applyBorder="1" applyAlignment="1">
      <alignment horizontal="left" vertical="center" wrapText="1"/>
    </xf>
    <xf numFmtId="49" fontId="26" fillId="0" borderId="33" xfId="0" applyNumberFormat="1" applyFont="1" applyBorder="1" applyAlignment="1">
      <alignment horizontal="left" vertical="center" wrapText="1"/>
    </xf>
    <xf numFmtId="43" fontId="26" fillId="0" borderId="32" xfId="0" applyNumberFormat="1" applyFont="1" applyBorder="1" applyAlignment="1">
      <alignment horizontal="center" vertical="center"/>
    </xf>
    <xf numFmtId="0" fontId="24" fillId="0" borderId="59" xfId="0" applyFont="1" applyBorder="1" applyAlignment="1">
      <alignment vertical="center"/>
    </xf>
    <xf numFmtId="49" fontId="24" fillId="0" borderId="59" xfId="0" applyNumberFormat="1" applyFont="1" applyBorder="1" applyAlignment="1">
      <alignment horizontal="center" vertical="center"/>
    </xf>
    <xf numFmtId="49" fontId="24" fillId="0" borderId="57" xfId="0" applyNumberFormat="1" applyFont="1" applyBorder="1" applyAlignment="1">
      <alignment horizontal="center" vertical="center"/>
    </xf>
    <xf numFmtId="43" fontId="24" fillId="0" borderId="57" xfId="0" applyNumberFormat="1" applyFont="1" applyBorder="1" applyAlignment="1">
      <alignment horizontal="center" vertical="center"/>
    </xf>
    <xf numFmtId="43" fontId="24" fillId="0" borderId="57" xfId="0" applyNumberFormat="1" applyFont="1" applyBorder="1" applyAlignment="1">
      <alignment vertical="center"/>
    </xf>
    <xf numFmtId="41" fontId="24" fillId="0" borderId="57" xfId="0" applyNumberFormat="1" applyFont="1" applyBorder="1" applyAlignment="1">
      <alignment vertical="center"/>
    </xf>
    <xf numFmtId="0" fontId="24" fillId="0" borderId="32" xfId="0" applyFont="1" applyBorder="1" applyAlignment="1">
      <alignment horizontal="center" vertical="center" wrapText="1"/>
    </xf>
    <xf numFmtId="49" fontId="24" fillId="0" borderId="58" xfId="0" applyNumberFormat="1" applyFont="1" applyBorder="1" applyAlignment="1">
      <alignment horizontal="center" vertical="center"/>
    </xf>
    <xf numFmtId="0" fontId="24" fillId="0" borderId="59" xfId="0" quotePrefix="1" applyFont="1" applyBorder="1" applyAlignment="1">
      <alignment horizontal="center" vertical="center"/>
    </xf>
    <xf numFmtId="0" fontId="24" fillId="0" borderId="58" xfId="0" applyFont="1" applyBorder="1" applyAlignment="1">
      <alignment horizontal="center" vertical="center" wrapText="1"/>
    </xf>
    <xf numFmtId="0" fontId="24" fillId="0" borderId="58" xfId="0" applyFont="1" applyBorder="1" applyAlignment="1">
      <alignment horizontal="left" vertical="center"/>
    </xf>
    <xf numFmtId="43" fontId="24" fillId="0" borderId="58" xfId="0" applyNumberFormat="1" applyFont="1" applyBorder="1" applyAlignment="1">
      <alignment horizontal="center" vertical="center"/>
    </xf>
    <xf numFmtId="43" fontId="24" fillId="0" borderId="58" xfId="0" applyNumberFormat="1" applyFont="1" applyBorder="1" applyAlignment="1">
      <alignment vertical="center"/>
    </xf>
    <xf numFmtId="41" fontId="24" fillId="0" borderId="58" xfId="0" applyNumberFormat="1" applyFont="1" applyBorder="1" applyAlignment="1">
      <alignment vertical="center"/>
    </xf>
    <xf numFmtId="0" fontId="24" fillId="0" borderId="28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left" vertical="center"/>
    </xf>
    <xf numFmtId="49" fontId="24" fillId="0" borderId="59" xfId="0" applyNumberFormat="1" applyFont="1" applyBorder="1" applyAlignment="1">
      <alignment horizontal="left" vertical="center"/>
    </xf>
    <xf numFmtId="0" fontId="24" fillId="0" borderId="59" xfId="0" applyFont="1" applyBorder="1" applyAlignment="1">
      <alignment horizontal="center" vertical="center" wrapText="1"/>
    </xf>
    <xf numFmtId="49" fontId="24" fillId="0" borderId="55" xfId="0" applyNumberFormat="1" applyFont="1" applyBorder="1" applyAlignment="1">
      <alignment horizontal="left" vertical="center"/>
    </xf>
    <xf numFmtId="0" fontId="24" fillId="0" borderId="62" xfId="0" applyFont="1" applyBorder="1" applyAlignment="1">
      <alignment horizontal="left" vertical="center" wrapText="1"/>
    </xf>
    <xf numFmtId="0" fontId="24" fillId="0" borderId="55" xfId="0" applyFont="1" applyBorder="1" applyAlignment="1">
      <alignment horizontal="left" vertical="center" wrapText="1"/>
    </xf>
    <xf numFmtId="0" fontId="24" fillId="0" borderId="56" xfId="0" applyFont="1" applyBorder="1" applyAlignment="1">
      <alignment horizontal="left" vertical="center" wrapText="1"/>
    </xf>
    <xf numFmtId="49" fontId="24" fillId="0" borderId="63" xfId="0" applyNumberFormat="1" applyFont="1" applyBorder="1" applyAlignment="1">
      <alignment horizontal="left" vertical="center"/>
    </xf>
    <xf numFmtId="0" fontId="24" fillId="0" borderId="64" xfId="0" applyFont="1" applyBorder="1" applyAlignment="1">
      <alignment horizontal="left" vertical="center" wrapText="1"/>
    </xf>
    <xf numFmtId="0" fontId="24" fillId="0" borderId="63" xfId="0" applyFont="1" applyBorder="1" applyAlignment="1">
      <alignment horizontal="left" vertical="center" wrapText="1"/>
    </xf>
    <xf numFmtId="0" fontId="24" fillId="0" borderId="65" xfId="0" applyFont="1" applyBorder="1" applyAlignment="1">
      <alignment horizontal="left" vertical="center" wrapText="1"/>
    </xf>
    <xf numFmtId="0" fontId="24" fillId="0" borderId="63" xfId="0" applyFont="1" applyBorder="1" applyAlignment="1">
      <alignment horizontal="center" vertical="center" wrapText="1"/>
    </xf>
    <xf numFmtId="0" fontId="24" fillId="0" borderId="32" xfId="0" applyFont="1" applyBorder="1" applyAlignment="1">
      <alignment vertical="center"/>
    </xf>
    <xf numFmtId="49" fontId="24" fillId="0" borderId="59" xfId="0" applyNumberFormat="1" applyFont="1" applyBorder="1" applyAlignment="1">
      <alignment vertical="center"/>
    </xf>
    <xf numFmtId="0" fontId="24" fillId="0" borderId="58" xfId="0" applyFont="1" applyBorder="1" applyAlignment="1">
      <alignment vertical="center"/>
    </xf>
    <xf numFmtId="0" fontId="24" fillId="0" borderId="61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/>
    </xf>
    <xf numFmtId="0" fontId="27" fillId="0" borderId="0" xfId="0" applyFont="1" applyBorder="1"/>
    <xf numFmtId="0" fontId="9" fillId="0" borderId="0" xfId="0" applyFont="1" applyFill="1" applyBorder="1" applyAlignment="1">
      <alignment horizontal="left"/>
    </xf>
    <xf numFmtId="0" fontId="4" fillId="0" borderId="2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16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51" xfId="0" applyFont="1" applyBorder="1" applyAlignment="1">
      <alignment horizontal="center"/>
    </xf>
    <xf numFmtId="0" fontId="4" fillId="0" borderId="5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4" fillId="0" borderId="26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left" vertical="center" wrapText="1"/>
    </xf>
    <xf numFmtId="0" fontId="24" fillId="0" borderId="36" xfId="0" applyFont="1" applyBorder="1" applyAlignment="1">
      <alignment horizontal="left" vertical="center" wrapText="1"/>
    </xf>
    <xf numFmtId="0" fontId="24" fillId="0" borderId="30" xfId="0" applyFont="1" applyBorder="1" applyAlignment="1">
      <alignment horizontal="left" vertical="center" wrapText="1"/>
    </xf>
    <xf numFmtId="0" fontId="24" fillId="0" borderId="60" xfId="0" applyFont="1" applyBorder="1" applyAlignment="1">
      <alignment horizontal="left" vertical="center" wrapText="1"/>
    </xf>
    <xf numFmtId="0" fontId="24" fillId="0" borderId="59" xfId="0" applyFont="1" applyBorder="1" applyAlignment="1">
      <alignment horizontal="left" vertical="center" wrapText="1"/>
    </xf>
    <xf numFmtId="0" fontId="24" fillId="0" borderId="61" xfId="0" applyFont="1" applyBorder="1" applyAlignment="1">
      <alignment horizontal="left" vertical="center" wrapText="1"/>
    </xf>
    <xf numFmtId="49" fontId="24" fillId="0" borderId="31" xfId="0" applyNumberFormat="1" applyFont="1" applyBorder="1" applyAlignment="1">
      <alignment horizontal="left" vertical="center" wrapText="1"/>
    </xf>
    <xf numFmtId="49" fontId="24" fillId="0" borderId="36" xfId="0" applyNumberFormat="1" applyFont="1" applyBorder="1" applyAlignment="1">
      <alignment horizontal="left" vertical="center" wrapText="1"/>
    </xf>
    <xf numFmtId="49" fontId="24" fillId="0" borderId="30" xfId="0" applyNumberFormat="1" applyFont="1" applyBorder="1" applyAlignment="1">
      <alignment horizontal="left" vertical="center" wrapText="1"/>
    </xf>
    <xf numFmtId="49" fontId="26" fillId="0" borderId="60" xfId="0" applyNumberFormat="1" applyFont="1" applyBorder="1" applyAlignment="1">
      <alignment horizontal="left" vertical="center" wrapText="1"/>
    </xf>
    <xf numFmtId="49" fontId="26" fillId="0" borderId="59" xfId="0" applyNumberFormat="1" applyFont="1" applyBorder="1" applyAlignment="1">
      <alignment horizontal="left" vertical="center" wrapText="1"/>
    </xf>
    <xf numFmtId="49" fontId="26" fillId="0" borderId="61" xfId="0" applyNumberFormat="1" applyFont="1" applyBorder="1" applyAlignment="1">
      <alignment horizontal="left" vertical="center" wrapText="1"/>
    </xf>
    <xf numFmtId="49" fontId="24" fillId="0" borderId="66" xfId="0" applyNumberFormat="1" applyFont="1" applyBorder="1" applyAlignment="1">
      <alignment horizontal="left" vertical="center" wrapText="1"/>
    </xf>
    <xf numFmtId="49" fontId="24" fillId="0" borderId="49" xfId="0" applyNumberFormat="1" applyFont="1" applyBorder="1" applyAlignment="1">
      <alignment horizontal="left" vertical="center" wrapText="1"/>
    </xf>
    <xf numFmtId="49" fontId="24" fillId="0" borderId="33" xfId="0" applyNumberFormat="1" applyFont="1" applyBorder="1" applyAlignment="1">
      <alignment horizontal="left" vertical="center" wrapText="1"/>
    </xf>
    <xf numFmtId="0" fontId="26" fillId="0" borderId="31" xfId="0" applyFont="1" applyBorder="1" applyAlignment="1">
      <alignment horizontal="left" vertical="center" wrapText="1"/>
    </xf>
    <xf numFmtId="0" fontId="26" fillId="0" borderId="36" xfId="0" applyFont="1" applyBorder="1" applyAlignment="1">
      <alignment horizontal="left" vertical="center" wrapText="1"/>
    </xf>
    <xf numFmtId="0" fontId="24" fillId="0" borderId="66" xfId="0" applyFont="1" applyBorder="1" applyAlignment="1">
      <alignment horizontal="left" vertical="center" wrapText="1"/>
    </xf>
    <xf numFmtId="0" fontId="24" fillId="0" borderId="49" xfId="0" applyFont="1" applyBorder="1" applyAlignment="1">
      <alignment horizontal="left" vertical="center" wrapText="1"/>
    </xf>
    <xf numFmtId="0" fontId="24" fillId="0" borderId="33" xfId="0" applyFont="1" applyBorder="1" applyAlignment="1">
      <alignment horizontal="left" vertical="center" wrapText="1"/>
    </xf>
    <xf numFmtId="0" fontId="26" fillId="0" borderId="30" xfId="0" applyFont="1" applyBorder="1" applyAlignment="1">
      <alignment horizontal="left" vertical="center" wrapText="1"/>
    </xf>
    <xf numFmtId="49" fontId="24" fillId="0" borderId="14" xfId="0" applyNumberFormat="1" applyFont="1" applyBorder="1" applyAlignment="1">
      <alignment horizontal="right" vertical="center"/>
    </xf>
    <xf numFmtId="0" fontId="24" fillId="0" borderId="26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/>
    </xf>
    <xf numFmtId="0" fontId="26" fillId="0" borderId="49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4" fillId="0" borderId="62" xfId="0" applyFont="1" applyBorder="1" applyAlignment="1">
      <alignment horizontal="left" vertical="center" wrapText="1"/>
    </xf>
    <xf numFmtId="0" fontId="24" fillId="0" borderId="55" xfId="0" applyFont="1" applyBorder="1" applyAlignment="1">
      <alignment horizontal="left" vertical="center" wrapText="1"/>
    </xf>
    <xf numFmtId="0" fontId="24" fillId="0" borderId="56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center"/>
    </xf>
    <xf numFmtId="0" fontId="26" fillId="0" borderId="9" xfId="0" applyFont="1" applyBorder="1" applyAlignment="1">
      <alignment horizontal="center"/>
    </xf>
    <xf numFmtId="0" fontId="26" fillId="0" borderId="15" xfId="0" applyFont="1" applyBorder="1" applyAlignment="1">
      <alignment horizontal="center"/>
    </xf>
    <xf numFmtId="0" fontId="29" fillId="0" borderId="0" xfId="0" applyFont="1" applyAlignment="1">
      <alignment horizontal="center"/>
    </xf>
    <xf numFmtId="49" fontId="26" fillId="0" borderId="31" xfId="0" applyNumberFormat="1" applyFont="1" applyBorder="1" applyAlignment="1">
      <alignment horizontal="left" vertical="center" wrapText="1"/>
    </xf>
    <xf numFmtId="49" fontId="26" fillId="0" borderId="36" xfId="0" applyNumberFormat="1" applyFont="1" applyBorder="1" applyAlignment="1">
      <alignment horizontal="left" vertical="center" wrapText="1"/>
    </xf>
    <xf numFmtId="49" fontId="26" fillId="0" borderId="30" xfId="0" applyNumberFormat="1" applyFont="1" applyBorder="1" applyAlignment="1">
      <alignment horizontal="left" vertical="center" wrapText="1"/>
    </xf>
    <xf numFmtId="49" fontId="24" fillId="0" borderId="0" xfId="0" applyNumberFormat="1" applyFont="1" applyBorder="1" applyAlignment="1">
      <alignment horizontal="right" vertical="center"/>
    </xf>
    <xf numFmtId="0" fontId="27" fillId="0" borderId="0" xfId="0" applyFont="1" applyBorder="1" applyAlignment="1"/>
    <xf numFmtId="0" fontId="27" fillId="0" borderId="0" xfId="0" applyFont="1" applyAlignment="1">
      <alignment horizontal="left"/>
    </xf>
    <xf numFmtId="49" fontId="24" fillId="0" borderId="17" xfId="0" applyNumberFormat="1" applyFont="1" applyBorder="1" applyAlignment="1">
      <alignment horizontal="right" vertical="center"/>
    </xf>
    <xf numFmtId="49" fontId="24" fillId="0" borderId="21" xfId="0" applyNumberFormat="1" applyFont="1" applyBorder="1" applyAlignment="1">
      <alignment horizontal="right" vertical="center"/>
    </xf>
    <xf numFmtId="0" fontId="24" fillId="0" borderId="31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49" fontId="24" fillId="0" borderId="26" xfId="0" applyNumberFormat="1" applyFont="1" applyBorder="1" applyAlignment="1">
      <alignment horizontal="center" vertical="center"/>
    </xf>
    <xf numFmtId="49" fontId="24" fillId="0" borderId="16" xfId="0" applyNumberFormat="1" applyFont="1" applyBorder="1" applyAlignment="1">
      <alignment horizontal="center" vertical="center"/>
    </xf>
    <xf numFmtId="49" fontId="24" fillId="0" borderId="22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34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4" fillId="0" borderId="25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4" fillId="0" borderId="37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9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top"/>
    </xf>
    <xf numFmtId="0" fontId="4" fillId="0" borderId="41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9" fillId="0" borderId="0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2362200</xdr:colOff>
      <xdr:row>1</xdr:row>
      <xdr:rowOff>11975</xdr:rowOff>
    </xdr:from>
    <xdr:to>
      <xdr:col>2</xdr:col>
      <xdr:colOff>3690257</xdr:colOff>
      <xdr:row>3</xdr:row>
      <xdr:rowOff>149135</xdr:rowOff>
    </xdr:to>
    <xdr:pic>
      <xdr:nvPicPr>
        <xdr:cNvPr id="4" name="Picture 5" descr="Lambang Pemda Asma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023360" y="271055"/>
          <a:ext cx="1328057" cy="655320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  <xdr:twoCellAnchor>
    <xdr:from>
      <xdr:col>3</xdr:col>
      <xdr:colOff>3284221</xdr:colOff>
      <xdr:row>0</xdr:row>
      <xdr:rowOff>251460</xdr:rowOff>
    </xdr:from>
    <xdr:to>
      <xdr:col>5</xdr:col>
      <xdr:colOff>45720</xdr:colOff>
      <xdr:row>3</xdr:row>
      <xdr:rowOff>133894</xdr:rowOff>
    </xdr:to>
    <xdr:pic>
      <xdr:nvPicPr>
        <xdr:cNvPr id="5" name="Picture 5" descr="Lambang Pemda Asma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19701" y="251460"/>
          <a:ext cx="1082039" cy="659674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82550</xdr:colOff>
      <xdr:row>2</xdr:row>
      <xdr:rowOff>193676</xdr:rowOff>
    </xdr:from>
    <xdr:to>
      <xdr:col>23</xdr:col>
      <xdr:colOff>1609725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14646275" y="593726"/>
          <a:ext cx="2193925" cy="3492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317500</xdr:colOff>
      <xdr:row>128</xdr:row>
      <xdr:rowOff>79375</xdr:rowOff>
    </xdr:from>
    <xdr:to>
      <xdr:col>24</xdr:col>
      <xdr:colOff>206376</xdr:colOff>
      <xdr:row>135</xdr:row>
      <xdr:rowOff>63500</xdr:rowOff>
    </xdr:to>
    <xdr:sp macro="" textlink="">
      <xdr:nvSpPr>
        <xdr:cNvPr id="7" name="Rectangle 6"/>
        <xdr:cNvSpPr/>
      </xdr:nvSpPr>
      <xdr:spPr>
        <a:xfrm>
          <a:off x="13223875" y="55689500"/>
          <a:ext cx="2714626" cy="1349375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200" b="1">
              <a:latin typeface="Bookman Old Style" panose="02050604050505020204" pitchFamily="18" charset="0"/>
            </a:rPr>
            <a:t>Ditetapkan di Agats,</a:t>
          </a:r>
        </a:p>
        <a:p>
          <a:pPr algn="l"/>
          <a:r>
            <a:rPr lang="id-ID" sz="1200" b="1">
              <a:latin typeface="Bookman Old Style" panose="02050604050505020204" pitchFamily="18" charset="0"/>
            </a:rPr>
            <a:t>Pada</a:t>
          </a:r>
          <a:r>
            <a:rPr lang="id-ID" sz="1200" b="1" baseline="0">
              <a:latin typeface="Bookman Old Style" panose="02050604050505020204" pitchFamily="18" charset="0"/>
            </a:rPr>
            <a:t> tanggal 10 Juli 2017</a:t>
          </a:r>
        </a:p>
        <a:p>
          <a:pPr algn="l"/>
          <a:endParaRPr lang="id-ID" sz="1200" b="1" baseline="0">
            <a:latin typeface="Bookman Old Style" panose="02050604050505020204" pitchFamily="18" charset="0"/>
          </a:endParaRPr>
        </a:p>
        <a:p>
          <a:pPr algn="ctr"/>
          <a:r>
            <a:rPr lang="id-ID" sz="1200" b="1" baseline="0">
              <a:latin typeface="Bookman Old Style" panose="02050604050505020204" pitchFamily="18" charset="0"/>
            </a:rPr>
            <a:t>BUPATI ASMAT,</a:t>
          </a:r>
        </a:p>
        <a:p>
          <a:pPr algn="ctr"/>
          <a:r>
            <a:rPr lang="id-ID" sz="1200" b="1" baseline="0">
              <a:latin typeface="Bookman Old Style" panose="02050604050505020204" pitchFamily="18" charset="0"/>
            </a:rPr>
            <a:t>ttd</a:t>
          </a:r>
        </a:p>
        <a:p>
          <a:pPr algn="ctr"/>
          <a:r>
            <a:rPr lang="id-ID" sz="1200" b="1" baseline="0">
              <a:latin typeface="Bookman Old Style" panose="02050604050505020204" pitchFamily="18" charset="0"/>
            </a:rPr>
            <a:t>ELISA KAMBU</a:t>
          </a:r>
          <a:endParaRPr lang="en-US" sz="1200" b="1"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2</xdr:col>
      <xdr:colOff>158750</xdr:colOff>
      <xdr:row>133</xdr:row>
      <xdr:rowOff>15876</xdr:rowOff>
    </xdr:from>
    <xdr:to>
      <xdr:col>13</xdr:col>
      <xdr:colOff>349249</xdr:colOff>
      <xdr:row>141</xdr:row>
      <xdr:rowOff>111126</xdr:rowOff>
    </xdr:to>
    <xdr:sp macro="" textlink="">
      <xdr:nvSpPr>
        <xdr:cNvPr id="8" name="Rectangle 7"/>
        <xdr:cNvSpPr/>
      </xdr:nvSpPr>
      <xdr:spPr>
        <a:xfrm>
          <a:off x="857250" y="56610251"/>
          <a:ext cx="4794249" cy="1619250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200" b="1">
              <a:latin typeface="Bookman Old Style" panose="02050604050505020204" pitchFamily="18" charset="0"/>
            </a:rPr>
            <a:t>Diundangkan di Agats,</a:t>
          </a:r>
        </a:p>
        <a:p>
          <a:pPr algn="l"/>
          <a:r>
            <a:rPr lang="id-ID" sz="1200" b="1">
              <a:latin typeface="Bookman Old Style" panose="02050604050505020204" pitchFamily="18" charset="0"/>
            </a:rPr>
            <a:t>Pada</a:t>
          </a:r>
          <a:r>
            <a:rPr lang="id-ID" sz="1200" b="1" baseline="0">
              <a:latin typeface="Bookman Old Style" panose="02050604050505020204" pitchFamily="18" charset="0"/>
            </a:rPr>
            <a:t> tanggal 11 Juli 2017</a:t>
          </a:r>
        </a:p>
        <a:p>
          <a:pPr algn="l"/>
          <a:endParaRPr lang="id-ID" sz="1200" b="1" baseline="0">
            <a:latin typeface="Bookman Old Style" panose="02050604050505020204" pitchFamily="18" charset="0"/>
          </a:endParaRPr>
        </a:p>
        <a:p>
          <a:pPr algn="ctr"/>
          <a:r>
            <a:rPr lang="id-ID" sz="1200" b="1" baseline="0">
              <a:latin typeface="Bookman Old Style" panose="02050604050505020204" pitchFamily="18" charset="0"/>
            </a:rPr>
            <a:t>SEKRETARIS DAERAH KABUPATEN ASMAT,</a:t>
          </a:r>
        </a:p>
        <a:p>
          <a:pPr algn="ctr"/>
          <a:r>
            <a:rPr lang="id-ID" sz="1200" b="1" baseline="0">
              <a:latin typeface="Bookman Old Style" panose="02050604050505020204" pitchFamily="18" charset="0"/>
            </a:rPr>
            <a:t>ttd</a:t>
          </a:r>
        </a:p>
        <a:p>
          <a:pPr algn="ctr"/>
          <a:r>
            <a:rPr lang="id-ID" sz="1200" b="1" u="sng" baseline="0">
              <a:latin typeface="Bookman Old Style" panose="02050604050505020204" pitchFamily="18" charset="0"/>
            </a:rPr>
            <a:t>BARTHOLOMEUS R. BOKOROPCES</a:t>
          </a:r>
        </a:p>
        <a:p>
          <a:pPr algn="ctr"/>
          <a:r>
            <a:rPr lang="id-ID" sz="1200" b="1" u="none" baseline="0">
              <a:latin typeface="Bookman Old Style" panose="02050604050505020204" pitchFamily="18" charset="0"/>
            </a:rPr>
            <a:t>PEMBINA Tk.I</a:t>
          </a:r>
        </a:p>
        <a:p>
          <a:pPr algn="ctr"/>
          <a:r>
            <a:rPr lang="id-ID" sz="1200" b="1" u="none" baseline="0">
              <a:latin typeface="Bookman Old Style" panose="02050604050505020204" pitchFamily="18" charset="0"/>
            </a:rPr>
            <a:t>NIP. 19641111 198510 1 001</a:t>
          </a:r>
        </a:p>
        <a:p>
          <a:pPr algn="ctr"/>
          <a:endParaRPr lang="en-US" sz="1200" b="1" u="none"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1</xdr:col>
      <xdr:colOff>158751</xdr:colOff>
      <xdr:row>142</xdr:row>
      <xdr:rowOff>25401</xdr:rowOff>
    </xdr:from>
    <xdr:to>
      <xdr:col>14</xdr:col>
      <xdr:colOff>285750</xdr:colOff>
      <xdr:row>143</xdr:row>
      <xdr:rowOff>174625</xdr:rowOff>
    </xdr:to>
    <xdr:sp macro="" textlink="">
      <xdr:nvSpPr>
        <xdr:cNvPr id="9" name="Rectangle 8"/>
        <xdr:cNvSpPr/>
      </xdr:nvSpPr>
      <xdr:spPr>
        <a:xfrm>
          <a:off x="555626" y="58334276"/>
          <a:ext cx="5397499" cy="339724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200" b="1" u="none" baseline="0">
              <a:latin typeface="Bookman Old Style" panose="02050604050505020204" pitchFamily="18" charset="0"/>
            </a:rPr>
            <a:t>BERITA DAERAH KABUPATEN ASMAT TAHUN 2017 NOMOR 26 A</a:t>
          </a:r>
        </a:p>
        <a:p>
          <a:pPr algn="ctr"/>
          <a:endParaRPr lang="en-US" sz="1200" b="1" u="none">
            <a:latin typeface="Bookman Old Style" panose="02050604050505020204" pitchFamily="18" charset="0"/>
          </a:endParaRPr>
        </a:p>
      </xdr:txBody>
    </xdr:sp>
    <xdr:clientData/>
  </xdr:twoCellAnchor>
  <xdr:twoCellAnchor>
    <xdr:from>
      <xdr:col>3</xdr:col>
      <xdr:colOff>142875</xdr:colOff>
      <xdr:row>143</xdr:row>
      <xdr:rowOff>158750</xdr:rowOff>
    </xdr:from>
    <xdr:to>
      <xdr:col>12</xdr:col>
      <xdr:colOff>365124</xdr:colOff>
      <xdr:row>152</xdr:row>
      <xdr:rowOff>63500</xdr:rowOff>
    </xdr:to>
    <xdr:sp macro="" textlink="">
      <xdr:nvSpPr>
        <xdr:cNvPr id="10" name="Rectangle 9"/>
        <xdr:cNvSpPr/>
      </xdr:nvSpPr>
      <xdr:spPr>
        <a:xfrm>
          <a:off x="1079500" y="58658125"/>
          <a:ext cx="4000499" cy="1619250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id-ID" sz="1200" b="1" baseline="0">
              <a:latin typeface="Bookman Old Style" panose="02050604050505020204" pitchFamily="18" charset="0"/>
            </a:rPr>
            <a:t>Salinan sesuai dengan aslinya</a:t>
          </a:r>
        </a:p>
        <a:p>
          <a:pPr algn="l"/>
          <a:r>
            <a:rPr lang="id-ID" sz="1200" b="1" u="none" baseline="0">
              <a:latin typeface="Bookman Old Style" panose="02050604050505020204" pitchFamily="18" charset="0"/>
            </a:rPr>
            <a:t>a.n SEKRETARIS DAERAH KABUPATEN ASMAT</a:t>
          </a:r>
        </a:p>
        <a:p>
          <a:pPr algn="ctr"/>
          <a:r>
            <a:rPr lang="id-ID" sz="1200" b="1" u="none" baseline="0">
              <a:latin typeface="Bookman Old Style" panose="02050604050505020204" pitchFamily="18" charset="0"/>
            </a:rPr>
            <a:t>KEPALA BAGIAN HUKUM</a:t>
          </a:r>
        </a:p>
        <a:p>
          <a:pPr algn="ctr"/>
          <a:endParaRPr lang="id-ID" sz="1200" b="1" u="none" baseline="0">
            <a:latin typeface="Bookman Old Style" panose="02050604050505020204" pitchFamily="18" charset="0"/>
          </a:endParaRPr>
        </a:p>
        <a:p>
          <a:pPr algn="ctr"/>
          <a:endParaRPr lang="id-ID" sz="1200" b="1" u="none" baseline="0">
            <a:latin typeface="Bookman Old Style" panose="02050604050505020204" pitchFamily="18" charset="0"/>
          </a:endParaRPr>
        </a:p>
        <a:p>
          <a:pPr algn="ctr"/>
          <a:r>
            <a:rPr lang="id-ID" sz="1200" b="1" u="sng" baseline="0">
              <a:latin typeface="Bookman Old Style" panose="02050604050505020204" pitchFamily="18" charset="0"/>
            </a:rPr>
            <a:t>YOSINA N.M RUMAIKEWI SH</a:t>
          </a:r>
        </a:p>
        <a:p>
          <a:pPr algn="ctr"/>
          <a:r>
            <a:rPr lang="id-ID" sz="1200" b="1" u="none">
              <a:latin typeface="Bookman Old Style" panose="02050604050505020204" pitchFamily="18" charset="0"/>
            </a:rPr>
            <a:t>PENTA</a:t>
          </a:r>
          <a:r>
            <a:rPr lang="id-ID" sz="1200" b="1" u="none" baseline="0">
              <a:latin typeface="Bookman Old Style" panose="02050604050505020204" pitchFamily="18" charset="0"/>
            </a:rPr>
            <a:t> Tk.I</a:t>
          </a:r>
        </a:p>
        <a:p>
          <a:pPr algn="ctr"/>
          <a:r>
            <a:rPr lang="id-ID" sz="1200" b="1" u="none" baseline="0">
              <a:latin typeface="Bookman Old Style" panose="02050604050505020204" pitchFamily="18" charset="0"/>
            </a:rPr>
            <a:t>NIP. 19771108 200312 2 007</a:t>
          </a:r>
          <a:endParaRPr lang="en-US" sz="1200" b="1" u="none">
            <a:latin typeface="Bookman Old Style" panose="02050604050505020204" pitchFamily="18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742206</xdr:colOff>
      <xdr:row>1</xdr:row>
      <xdr:rowOff>158338</xdr:rowOff>
    </xdr:from>
    <xdr:to>
      <xdr:col>0</xdr:col>
      <xdr:colOff>1697741</xdr:colOff>
      <xdr:row>4</xdr:row>
      <xdr:rowOff>44771</xdr:rowOff>
    </xdr:to>
    <xdr:pic>
      <xdr:nvPicPr>
        <xdr:cNvPr id="2" name="Picture 5" descr="Lambang Pemda Asma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22466" y="524098"/>
          <a:ext cx="955535" cy="663673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  <xdr:twoCellAnchor>
    <xdr:from>
      <xdr:col>2</xdr:col>
      <xdr:colOff>784860</xdr:colOff>
      <xdr:row>1</xdr:row>
      <xdr:rowOff>228600</xdr:rowOff>
    </xdr:from>
    <xdr:to>
      <xdr:col>2</xdr:col>
      <xdr:colOff>1740395</xdr:colOff>
      <xdr:row>4</xdr:row>
      <xdr:rowOff>109689</xdr:rowOff>
    </xdr:to>
    <xdr:pic>
      <xdr:nvPicPr>
        <xdr:cNvPr id="3" name="Picture 5" descr="Lambang Pemda Asma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859280" y="411480"/>
          <a:ext cx="955535" cy="658329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1895928</xdr:colOff>
      <xdr:row>2</xdr:row>
      <xdr:rowOff>126999</xdr:rowOff>
    </xdr:from>
    <xdr:to>
      <xdr:col>2</xdr:col>
      <xdr:colOff>2759661</xdr:colOff>
      <xdr:row>5</xdr:row>
      <xdr:rowOff>104971</xdr:rowOff>
    </xdr:to>
    <xdr:pic>
      <xdr:nvPicPr>
        <xdr:cNvPr id="2" name="Picture 5" descr="Lambang Pemda Asmat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501571" y="526142"/>
          <a:ext cx="863733" cy="658329"/>
        </a:xfrm>
        <a:prstGeom prst="roundRect">
          <a:avLst>
            <a:gd name="adj" fmla="val 16667"/>
          </a:avLst>
        </a:prstGeom>
        <a:ln>
          <a:noFill/>
        </a:ln>
        <a:effectLst>
          <a:outerShdw blurRad="76200" dist="38100" dir="7800000" algn="tl" rotWithShape="0">
            <a:srgbClr val="000000">
              <a:alpha val="40000"/>
            </a:srgbClr>
          </a:outerShdw>
        </a:effectLst>
        <a:scene3d>
          <a:camera prst="orthographicFront"/>
          <a:lightRig rig="contrasting" dir="t">
            <a:rot lat="0" lon="0" rev="4200000"/>
          </a:lightRig>
        </a:scene3d>
        <a:sp3d prstMaterial="plastic">
          <a:bevelT w="381000" h="114300" prst="relaxedInset"/>
          <a:contourClr>
            <a:srgbClr val="969696"/>
          </a:contourClr>
        </a:sp3d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892"/>
  <sheetViews>
    <sheetView topLeftCell="D1" zoomScaleSheetLayoutView="84" workbookViewId="0">
      <selection activeCell="F16" sqref="F16"/>
    </sheetView>
  </sheetViews>
  <sheetFormatPr defaultRowHeight="15" x14ac:dyDescent="0.25"/>
  <cols>
    <col min="1" max="1" width="5.5703125" customWidth="1"/>
    <col min="2" max="2" width="4.42578125" hidden="1" customWidth="1"/>
    <col min="3" max="3" width="22.7109375" customWidth="1"/>
    <col min="4" max="4" width="52.140625" customWidth="1"/>
    <col min="5" max="5" width="10.85546875" customWidth="1"/>
    <col min="6" max="6" width="47.7109375" customWidth="1"/>
    <col min="7" max="7" width="16.7109375" customWidth="1"/>
    <col min="8" max="8" width="14.7109375" customWidth="1"/>
    <col min="9" max="10" width="11.7109375" customWidth="1"/>
    <col min="11" max="11" width="12.140625" customWidth="1"/>
    <col min="12" max="12" width="10.7109375" customWidth="1"/>
    <col min="13" max="13" width="16.85546875" customWidth="1"/>
    <col min="14" max="14" width="9.42578125" customWidth="1"/>
  </cols>
  <sheetData>
    <row r="1" spans="1:20" ht="20.25" x14ac:dyDescent="0.25">
      <c r="A1" s="479" t="s">
        <v>22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  <c r="O1" s="479"/>
      <c r="P1" s="479"/>
      <c r="Q1" s="479"/>
      <c r="R1" s="479"/>
      <c r="S1" s="479"/>
      <c r="T1" s="479"/>
    </row>
    <row r="2" spans="1:20" ht="20.25" x14ac:dyDescent="0.25">
      <c r="A2" s="479" t="s">
        <v>464</v>
      </c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  <c r="P2" s="479"/>
      <c r="Q2" s="479"/>
      <c r="R2" s="479"/>
      <c r="S2" s="479"/>
      <c r="T2" s="479"/>
    </row>
    <row r="3" spans="1:20" ht="20.25" x14ac:dyDescent="0.25">
      <c r="A3" s="479" t="s">
        <v>1210</v>
      </c>
      <c r="B3" s="479"/>
      <c r="C3" s="479"/>
      <c r="D3" s="479"/>
      <c r="E3" s="479"/>
      <c r="F3" s="479"/>
      <c r="G3" s="479"/>
      <c r="H3" s="479"/>
      <c r="I3" s="479"/>
      <c r="J3" s="479"/>
      <c r="K3" s="479"/>
      <c r="L3" s="479"/>
      <c r="M3" s="479"/>
      <c r="N3" s="479"/>
      <c r="O3" s="479"/>
      <c r="P3" s="479"/>
      <c r="Q3" s="479"/>
      <c r="R3" s="479"/>
      <c r="S3" s="479"/>
      <c r="T3" s="53"/>
    </row>
    <row r="4" spans="1:20" ht="20.25" x14ac:dyDescent="0.25">
      <c r="A4" s="479" t="s">
        <v>682</v>
      </c>
      <c r="B4" s="479"/>
      <c r="C4" s="479"/>
      <c r="D4" s="479"/>
      <c r="E4" s="479"/>
      <c r="F4" s="479"/>
      <c r="G4" s="479"/>
      <c r="H4" s="479"/>
      <c r="I4" s="479"/>
      <c r="J4" s="479"/>
      <c r="K4" s="479"/>
      <c r="L4" s="479"/>
      <c r="M4" s="479"/>
      <c r="N4" s="479"/>
      <c r="O4" s="479"/>
      <c r="P4" s="479"/>
      <c r="Q4" s="479"/>
      <c r="R4" s="479"/>
      <c r="S4" s="479"/>
      <c r="T4" s="479"/>
    </row>
    <row r="5" spans="1:20" ht="16.5" x14ac:dyDescent="0.3">
      <c r="A5" s="478"/>
      <c r="B5" s="478"/>
      <c r="C5" s="478"/>
      <c r="D5" s="478"/>
      <c r="E5" s="478"/>
      <c r="F5" s="478"/>
      <c r="G5" s="478"/>
      <c r="H5" s="478"/>
      <c r="I5" s="478"/>
      <c r="J5" s="478"/>
      <c r="K5" s="478"/>
      <c r="L5" s="478"/>
      <c r="M5" s="478"/>
      <c r="N5" s="478"/>
    </row>
    <row r="6" spans="1:20" ht="16.5" x14ac:dyDescent="0.3">
      <c r="A6" s="12"/>
      <c r="B6" s="25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20" ht="18.75" x14ac:dyDescent="0.3">
      <c r="A7" s="475" t="s">
        <v>32</v>
      </c>
      <c r="B7" s="475"/>
      <c r="C7" s="475"/>
      <c r="D7" s="475"/>
      <c r="E7" s="13"/>
      <c r="F7" s="13"/>
      <c r="G7" s="13"/>
      <c r="H7" s="13"/>
      <c r="I7" s="13"/>
      <c r="J7" s="13"/>
      <c r="K7" s="13"/>
      <c r="L7" s="13"/>
      <c r="M7" s="13"/>
      <c r="N7" s="13"/>
    </row>
    <row r="8" spans="1:20" ht="15.75" thickBot="1" x14ac:dyDescent="0.3"/>
    <row r="9" spans="1:20" ht="16.5" thickTop="1" x14ac:dyDescent="0.25">
      <c r="A9" s="485" t="s">
        <v>0</v>
      </c>
      <c r="B9" s="127"/>
      <c r="C9" s="129"/>
      <c r="D9" s="476" t="s">
        <v>1</v>
      </c>
      <c r="E9" s="476" t="s">
        <v>2</v>
      </c>
      <c r="F9" s="129" t="s">
        <v>12</v>
      </c>
      <c r="G9" s="488" t="s">
        <v>3</v>
      </c>
      <c r="H9" s="488"/>
      <c r="I9" s="488"/>
      <c r="J9" s="488"/>
      <c r="K9" s="488"/>
      <c r="L9" s="488"/>
      <c r="M9" s="129"/>
      <c r="N9" s="476" t="s">
        <v>17</v>
      </c>
    </row>
    <row r="10" spans="1:20" ht="15.75" x14ac:dyDescent="0.25">
      <c r="A10" s="486"/>
      <c r="B10" s="128"/>
      <c r="C10" s="130" t="s">
        <v>15</v>
      </c>
      <c r="D10" s="477"/>
      <c r="E10" s="477"/>
      <c r="F10" s="130" t="s">
        <v>13</v>
      </c>
      <c r="G10" s="481" t="s">
        <v>18</v>
      </c>
      <c r="H10" s="481"/>
      <c r="I10" s="481"/>
      <c r="J10" s="481" t="s">
        <v>31</v>
      </c>
      <c r="K10" s="481"/>
      <c r="L10" s="481"/>
      <c r="M10" s="130" t="s">
        <v>9</v>
      </c>
      <c r="N10" s="477"/>
    </row>
    <row r="11" spans="1:20" ht="15.75" x14ac:dyDescent="0.25">
      <c r="A11" s="486"/>
      <c r="B11" s="128"/>
      <c r="C11" s="130" t="s">
        <v>16</v>
      </c>
      <c r="D11" s="477"/>
      <c r="E11" s="477"/>
      <c r="F11" s="130" t="s">
        <v>14</v>
      </c>
      <c r="G11" s="130" t="s">
        <v>4</v>
      </c>
      <c r="H11" s="130" t="s">
        <v>6</v>
      </c>
      <c r="I11" s="130" t="s">
        <v>7</v>
      </c>
      <c r="J11" s="130" t="s">
        <v>4</v>
      </c>
      <c r="K11" s="130" t="s">
        <v>7</v>
      </c>
      <c r="L11" s="130" t="s">
        <v>8</v>
      </c>
      <c r="M11" s="130" t="s">
        <v>10</v>
      </c>
      <c r="N11" s="477"/>
    </row>
    <row r="12" spans="1:20" ht="15.75" x14ac:dyDescent="0.25">
      <c r="A12" s="487"/>
      <c r="B12" s="128"/>
      <c r="C12" s="131"/>
      <c r="D12" s="477"/>
      <c r="E12" s="477"/>
      <c r="F12" s="131"/>
      <c r="G12" s="130" t="s">
        <v>5</v>
      </c>
      <c r="H12" s="130" t="s">
        <v>5</v>
      </c>
      <c r="I12" s="130" t="s">
        <v>5</v>
      </c>
      <c r="J12" s="130" t="s">
        <v>5</v>
      </c>
      <c r="K12" s="130" t="s">
        <v>5</v>
      </c>
      <c r="L12" s="130" t="s">
        <v>5</v>
      </c>
      <c r="M12" s="130"/>
      <c r="N12" s="477"/>
    </row>
    <row r="13" spans="1:20" ht="16.5" thickBot="1" x14ac:dyDescent="0.3">
      <c r="A13" s="132">
        <v>1</v>
      </c>
      <c r="B13" s="133"/>
      <c r="C13" s="134">
        <v>2</v>
      </c>
      <c r="D13" s="134">
        <v>3</v>
      </c>
      <c r="E13" s="134">
        <v>4</v>
      </c>
      <c r="F13" s="134">
        <v>5</v>
      </c>
      <c r="G13" s="134">
        <v>6</v>
      </c>
      <c r="H13" s="134">
        <v>7</v>
      </c>
      <c r="I13" s="134">
        <v>8</v>
      </c>
      <c r="J13" s="134">
        <v>9</v>
      </c>
      <c r="K13" s="134">
        <v>10</v>
      </c>
      <c r="L13" s="134">
        <v>11</v>
      </c>
      <c r="M13" s="134">
        <v>12</v>
      </c>
      <c r="N13" s="134">
        <v>13</v>
      </c>
    </row>
    <row r="14" spans="1:20" ht="16.5" thickTop="1" x14ac:dyDescent="0.25">
      <c r="A14" s="101"/>
      <c r="B14" s="102"/>
      <c r="C14" s="103" t="s">
        <v>28</v>
      </c>
      <c r="D14" s="104" t="s">
        <v>27</v>
      </c>
      <c r="E14" s="105"/>
      <c r="F14" s="105"/>
      <c r="G14" s="106"/>
      <c r="H14" s="102"/>
      <c r="I14" s="102"/>
      <c r="J14" s="102"/>
      <c r="K14" s="102"/>
      <c r="L14" s="102"/>
      <c r="M14" s="102"/>
      <c r="N14" s="102"/>
    </row>
    <row r="15" spans="1:20" ht="15.75" x14ac:dyDescent="0.25">
      <c r="A15" s="75"/>
      <c r="B15" s="76"/>
      <c r="C15" s="77" t="s">
        <v>29</v>
      </c>
      <c r="D15" s="107" t="s">
        <v>30</v>
      </c>
      <c r="E15" s="108"/>
      <c r="F15" s="108"/>
      <c r="G15" s="78"/>
      <c r="H15" s="76"/>
      <c r="I15" s="76"/>
      <c r="J15" s="76"/>
      <c r="K15" s="76"/>
      <c r="L15" s="76"/>
      <c r="M15" s="76"/>
      <c r="N15" s="76"/>
    </row>
    <row r="16" spans="1:20" ht="31.5" x14ac:dyDescent="0.25">
      <c r="A16" s="79" t="s">
        <v>417</v>
      </c>
      <c r="B16" s="80"/>
      <c r="C16" s="81" t="s">
        <v>33</v>
      </c>
      <c r="D16" s="109" t="s">
        <v>34</v>
      </c>
      <c r="E16" s="110"/>
      <c r="F16" s="100"/>
      <c r="G16" s="83"/>
      <c r="H16" s="82"/>
      <c r="I16" s="82"/>
      <c r="J16" s="82"/>
      <c r="K16" s="82"/>
      <c r="L16" s="82"/>
      <c r="M16" s="82"/>
      <c r="N16" s="82"/>
    </row>
    <row r="17" spans="1:14" ht="15.75" x14ac:dyDescent="0.25">
      <c r="A17" s="84"/>
      <c r="B17" s="82"/>
      <c r="C17" s="81"/>
      <c r="D17" s="109" t="s">
        <v>35</v>
      </c>
      <c r="E17" s="110" t="s">
        <v>36</v>
      </c>
      <c r="F17" s="100" t="s">
        <v>206</v>
      </c>
      <c r="G17" s="83"/>
      <c r="H17" s="82"/>
      <c r="I17" s="82"/>
      <c r="J17" s="82"/>
      <c r="K17" s="82"/>
      <c r="L17" s="82"/>
      <c r="M17" s="83"/>
      <c r="N17" s="82"/>
    </row>
    <row r="18" spans="1:14" ht="31.5" x14ac:dyDescent="0.25">
      <c r="A18" s="84"/>
      <c r="B18" s="82"/>
      <c r="C18" s="82"/>
      <c r="D18" s="100" t="s">
        <v>70</v>
      </c>
      <c r="E18" s="110" t="s">
        <v>36</v>
      </c>
      <c r="F18" s="100" t="s">
        <v>276</v>
      </c>
      <c r="G18" s="85">
        <v>283200000</v>
      </c>
      <c r="H18" s="82"/>
      <c r="I18" s="82"/>
      <c r="J18" s="82"/>
      <c r="K18" s="82"/>
      <c r="L18" s="82"/>
      <c r="M18" s="85">
        <v>283200000</v>
      </c>
      <c r="N18" s="68"/>
    </row>
    <row r="19" spans="1:14" ht="31.5" x14ac:dyDescent="0.25">
      <c r="A19" s="84"/>
      <c r="B19" s="82"/>
      <c r="C19" s="82"/>
      <c r="D19" s="100" t="s">
        <v>108</v>
      </c>
      <c r="E19" s="110" t="s">
        <v>71</v>
      </c>
      <c r="F19" s="100" t="s">
        <v>72</v>
      </c>
      <c r="G19" s="85">
        <v>28800000</v>
      </c>
      <c r="H19" s="82"/>
      <c r="I19" s="82"/>
      <c r="J19" s="82"/>
      <c r="K19" s="82"/>
      <c r="L19" s="82"/>
      <c r="M19" s="85">
        <v>28800000</v>
      </c>
      <c r="N19" s="68"/>
    </row>
    <row r="20" spans="1:14" ht="31.5" x14ac:dyDescent="0.25">
      <c r="A20" s="84"/>
      <c r="B20" s="82"/>
      <c r="C20" s="82"/>
      <c r="D20" s="100" t="s">
        <v>78</v>
      </c>
      <c r="E20" s="110" t="s">
        <v>36</v>
      </c>
      <c r="F20" s="100" t="s">
        <v>73</v>
      </c>
      <c r="G20" s="85">
        <v>12000000</v>
      </c>
      <c r="H20" s="82"/>
      <c r="I20" s="82"/>
      <c r="J20" s="82"/>
      <c r="K20" s="82"/>
      <c r="L20" s="82"/>
      <c r="M20" s="85">
        <v>12000000</v>
      </c>
      <c r="N20" s="68"/>
    </row>
    <row r="21" spans="1:14" ht="31.5" x14ac:dyDescent="0.25">
      <c r="A21" s="84"/>
      <c r="B21" s="82"/>
      <c r="C21" s="82"/>
      <c r="D21" s="100" t="s">
        <v>79</v>
      </c>
      <c r="E21" s="110" t="s">
        <v>36</v>
      </c>
      <c r="F21" s="100" t="s">
        <v>105</v>
      </c>
      <c r="G21" s="85">
        <v>98400000</v>
      </c>
      <c r="H21" s="82"/>
      <c r="I21" s="82"/>
      <c r="J21" s="82"/>
      <c r="K21" s="82"/>
      <c r="L21" s="82"/>
      <c r="M21" s="85">
        <v>98400000</v>
      </c>
      <c r="N21" s="68"/>
    </row>
    <row r="22" spans="1:14" ht="15.75" x14ac:dyDescent="0.25">
      <c r="A22" s="84"/>
      <c r="B22" s="82"/>
      <c r="C22" s="82"/>
      <c r="D22" s="100" t="s">
        <v>80</v>
      </c>
      <c r="E22" s="110" t="s">
        <v>36</v>
      </c>
      <c r="F22" s="100" t="s">
        <v>74</v>
      </c>
      <c r="G22" s="85">
        <v>10000000</v>
      </c>
      <c r="H22" s="82"/>
      <c r="I22" s="82"/>
      <c r="J22" s="82"/>
      <c r="K22" s="82"/>
      <c r="L22" s="82"/>
      <c r="M22" s="85">
        <v>10000000</v>
      </c>
      <c r="N22" s="68"/>
    </row>
    <row r="23" spans="1:14" ht="31.5" x14ac:dyDescent="0.25">
      <c r="A23" s="84"/>
      <c r="B23" s="82"/>
      <c r="C23" s="82"/>
      <c r="D23" s="100" t="s">
        <v>111</v>
      </c>
      <c r="E23" s="110" t="s">
        <v>36</v>
      </c>
      <c r="F23" s="100" t="s">
        <v>135</v>
      </c>
      <c r="G23" s="85">
        <v>2400000</v>
      </c>
      <c r="H23" s="82"/>
      <c r="I23" s="82"/>
      <c r="J23" s="82"/>
      <c r="K23" s="82"/>
      <c r="L23" s="82"/>
      <c r="M23" s="85">
        <v>2400000</v>
      </c>
      <c r="N23" s="68"/>
    </row>
    <row r="24" spans="1:14" ht="15.75" x14ac:dyDescent="0.25">
      <c r="A24" s="84"/>
      <c r="B24" s="82"/>
      <c r="C24" s="82"/>
      <c r="D24" s="100"/>
      <c r="E24" s="110"/>
      <c r="F24" s="100"/>
      <c r="G24" s="85"/>
      <c r="H24" s="82"/>
      <c r="I24" s="82"/>
      <c r="J24" s="82"/>
      <c r="K24" s="82"/>
      <c r="L24" s="82"/>
      <c r="M24" s="85"/>
      <c r="N24" s="68"/>
    </row>
    <row r="25" spans="1:14" ht="31.5" x14ac:dyDescent="0.25">
      <c r="A25" s="84"/>
      <c r="B25" s="82"/>
      <c r="C25" s="82" t="s">
        <v>37</v>
      </c>
      <c r="D25" s="109" t="s">
        <v>38</v>
      </c>
      <c r="E25" s="110" t="s">
        <v>36</v>
      </c>
      <c r="F25" s="100" t="s">
        <v>118</v>
      </c>
      <c r="G25" s="86"/>
      <c r="H25" s="82"/>
      <c r="I25" s="82"/>
      <c r="J25" s="82"/>
      <c r="K25" s="82"/>
      <c r="L25" s="82"/>
      <c r="M25" s="86"/>
      <c r="N25" s="68"/>
    </row>
    <row r="26" spans="1:14" ht="15.75" x14ac:dyDescent="0.25">
      <c r="A26" s="84"/>
      <c r="B26" s="82"/>
      <c r="C26" s="82"/>
      <c r="D26" s="100" t="s">
        <v>75</v>
      </c>
      <c r="E26" s="110" t="s">
        <v>36</v>
      </c>
      <c r="F26" s="111" t="s">
        <v>172</v>
      </c>
      <c r="G26" s="85">
        <v>12000000</v>
      </c>
      <c r="H26" s="82"/>
      <c r="I26" s="82"/>
      <c r="J26" s="82"/>
      <c r="K26" s="82"/>
      <c r="L26" s="82"/>
      <c r="M26" s="85">
        <v>12000000</v>
      </c>
      <c r="N26" s="68"/>
    </row>
    <row r="27" spans="1:14" ht="15.75" x14ac:dyDescent="0.25">
      <c r="A27" s="84"/>
      <c r="B27" s="82"/>
      <c r="C27" s="82"/>
      <c r="D27" s="100" t="s">
        <v>81</v>
      </c>
      <c r="E27" s="110" t="s">
        <v>36</v>
      </c>
      <c r="F27" s="111" t="s">
        <v>173</v>
      </c>
      <c r="G27" s="85">
        <v>36000000</v>
      </c>
      <c r="H27" s="82"/>
      <c r="I27" s="82"/>
      <c r="J27" s="82"/>
      <c r="K27" s="82"/>
      <c r="L27" s="82"/>
      <c r="M27" s="85">
        <v>36000000</v>
      </c>
      <c r="N27" s="68"/>
    </row>
    <row r="28" spans="1:14" ht="15.75" x14ac:dyDescent="0.25">
      <c r="A28" s="84"/>
      <c r="B28" s="82"/>
      <c r="C28" s="82"/>
      <c r="D28" s="100" t="s">
        <v>82</v>
      </c>
      <c r="E28" s="110" t="s">
        <v>36</v>
      </c>
      <c r="F28" s="111" t="s">
        <v>174</v>
      </c>
      <c r="G28" s="85">
        <v>12000000</v>
      </c>
      <c r="H28" s="82"/>
      <c r="I28" s="82"/>
      <c r="J28" s="82"/>
      <c r="K28" s="82"/>
      <c r="L28" s="82"/>
      <c r="M28" s="85">
        <v>12000000</v>
      </c>
      <c r="N28" s="68"/>
    </row>
    <row r="29" spans="1:14" ht="15.75" x14ac:dyDescent="0.25">
      <c r="A29" s="84"/>
      <c r="B29" s="82"/>
      <c r="C29" s="82"/>
      <c r="D29" s="100"/>
      <c r="E29" s="110"/>
      <c r="F29" s="100"/>
      <c r="G29" s="85"/>
      <c r="H29" s="82"/>
      <c r="I29" s="82"/>
      <c r="J29" s="82"/>
      <c r="K29" s="82"/>
      <c r="L29" s="82"/>
      <c r="M29" s="85"/>
      <c r="N29" s="68"/>
    </row>
    <row r="30" spans="1:14" ht="31.5" x14ac:dyDescent="0.25">
      <c r="A30" s="84"/>
      <c r="B30" s="82"/>
      <c r="C30" s="82" t="s">
        <v>39</v>
      </c>
      <c r="D30" s="109" t="s">
        <v>40</v>
      </c>
      <c r="E30" s="110" t="s">
        <v>41</v>
      </c>
      <c r="F30" s="100" t="s">
        <v>104</v>
      </c>
      <c r="G30" s="86"/>
      <c r="H30" s="82"/>
      <c r="I30" s="82"/>
      <c r="J30" s="82"/>
      <c r="K30" s="82"/>
      <c r="L30" s="82"/>
      <c r="M30" s="86"/>
      <c r="N30" s="68"/>
    </row>
    <row r="31" spans="1:14" ht="15.75" x14ac:dyDescent="0.25">
      <c r="A31" s="84"/>
      <c r="B31" s="82"/>
      <c r="C31" s="82"/>
      <c r="D31" s="100" t="s">
        <v>76</v>
      </c>
      <c r="E31" s="110" t="s">
        <v>41</v>
      </c>
      <c r="F31" s="111" t="s">
        <v>119</v>
      </c>
      <c r="G31" s="85">
        <v>9000000</v>
      </c>
      <c r="H31" s="82"/>
      <c r="I31" s="82"/>
      <c r="J31" s="82"/>
      <c r="K31" s="82"/>
      <c r="L31" s="82"/>
      <c r="M31" s="85">
        <v>9000000</v>
      </c>
      <c r="N31" s="68"/>
    </row>
    <row r="32" spans="1:14" ht="15.75" x14ac:dyDescent="0.25">
      <c r="A32" s="84"/>
      <c r="B32" s="82"/>
      <c r="C32" s="82"/>
      <c r="D32" s="100" t="s">
        <v>77</v>
      </c>
      <c r="E32" s="110" t="s">
        <v>41</v>
      </c>
      <c r="F32" s="111" t="s">
        <v>120</v>
      </c>
      <c r="G32" s="85">
        <v>34200000</v>
      </c>
      <c r="H32" s="82"/>
      <c r="I32" s="82"/>
      <c r="J32" s="82"/>
      <c r="K32" s="82"/>
      <c r="L32" s="82"/>
      <c r="M32" s="85">
        <v>34200000</v>
      </c>
      <c r="N32" s="68"/>
    </row>
    <row r="33" spans="1:14" ht="15.75" x14ac:dyDescent="0.25">
      <c r="A33" s="84"/>
      <c r="B33" s="82"/>
      <c r="C33" s="82"/>
      <c r="D33" s="100" t="s">
        <v>83</v>
      </c>
      <c r="E33" s="110" t="s">
        <v>41</v>
      </c>
      <c r="F33" s="111" t="s">
        <v>121</v>
      </c>
      <c r="G33" s="85">
        <v>7000000</v>
      </c>
      <c r="H33" s="82"/>
      <c r="I33" s="82"/>
      <c r="J33" s="82"/>
      <c r="K33" s="82"/>
      <c r="L33" s="82"/>
      <c r="M33" s="85">
        <v>7000000</v>
      </c>
      <c r="N33" s="68"/>
    </row>
    <row r="34" spans="1:14" ht="15.75" x14ac:dyDescent="0.25">
      <c r="A34" s="84"/>
      <c r="B34" s="82"/>
      <c r="C34" s="82"/>
      <c r="D34" s="100" t="s">
        <v>112</v>
      </c>
      <c r="E34" s="110" t="s">
        <v>41</v>
      </c>
      <c r="F34" s="111" t="s">
        <v>122</v>
      </c>
      <c r="G34" s="85">
        <v>5000000</v>
      </c>
      <c r="H34" s="82"/>
      <c r="I34" s="82"/>
      <c r="J34" s="82"/>
      <c r="K34" s="82"/>
      <c r="L34" s="82"/>
      <c r="M34" s="85">
        <v>5000000</v>
      </c>
      <c r="N34" s="68"/>
    </row>
    <row r="35" spans="1:14" ht="15.75" x14ac:dyDescent="0.25">
      <c r="A35" s="84"/>
      <c r="B35" s="82"/>
      <c r="C35" s="82"/>
      <c r="D35" s="100"/>
      <c r="E35" s="110" t="s">
        <v>41</v>
      </c>
      <c r="F35" s="111" t="s">
        <v>136</v>
      </c>
      <c r="G35" s="85"/>
      <c r="H35" s="82"/>
      <c r="I35" s="82"/>
      <c r="J35" s="82"/>
      <c r="K35" s="82"/>
      <c r="L35" s="82"/>
      <c r="M35" s="85"/>
      <c r="N35" s="68"/>
    </row>
    <row r="36" spans="1:14" ht="15.75" x14ac:dyDescent="0.25">
      <c r="A36" s="84"/>
      <c r="B36" s="82"/>
      <c r="C36" s="82"/>
      <c r="D36" s="100"/>
      <c r="E36" s="110"/>
      <c r="F36" s="111" t="s">
        <v>137</v>
      </c>
      <c r="G36" s="85">
        <v>10000000</v>
      </c>
      <c r="H36" s="82"/>
      <c r="I36" s="82"/>
      <c r="J36" s="82"/>
      <c r="K36" s="82"/>
      <c r="L36" s="82"/>
      <c r="M36" s="85">
        <v>10000000</v>
      </c>
      <c r="N36" s="68"/>
    </row>
    <row r="37" spans="1:14" ht="31.5" x14ac:dyDescent="0.25">
      <c r="A37" s="84"/>
      <c r="B37" s="82"/>
      <c r="C37" s="82"/>
      <c r="D37" s="100"/>
      <c r="E37" s="110"/>
      <c r="F37" s="111" t="s">
        <v>150</v>
      </c>
      <c r="G37" s="85"/>
      <c r="H37" s="82"/>
      <c r="I37" s="82"/>
      <c r="J37" s="82"/>
      <c r="K37" s="82"/>
      <c r="L37" s="82"/>
      <c r="M37" s="85"/>
      <c r="N37" s="68"/>
    </row>
    <row r="38" spans="1:14" ht="15.75" x14ac:dyDescent="0.25">
      <c r="A38" s="84"/>
      <c r="B38" s="82"/>
      <c r="C38" s="82"/>
      <c r="D38" s="100"/>
      <c r="E38" s="110"/>
      <c r="F38" s="111" t="s">
        <v>138</v>
      </c>
      <c r="G38" s="85">
        <v>20000000</v>
      </c>
      <c r="H38" s="82"/>
      <c r="I38" s="82"/>
      <c r="J38" s="82"/>
      <c r="K38" s="82"/>
      <c r="L38" s="82"/>
      <c r="M38" s="85">
        <v>20000000</v>
      </c>
      <c r="N38" s="68"/>
    </row>
    <row r="39" spans="1:14" ht="31.15" customHeight="1" x14ac:dyDescent="0.25">
      <c r="A39" s="84"/>
      <c r="B39" s="82"/>
      <c r="C39" s="82"/>
      <c r="D39" s="100"/>
      <c r="E39" s="110"/>
      <c r="F39" s="111"/>
      <c r="G39" s="85"/>
      <c r="H39" s="82"/>
      <c r="I39" s="82"/>
      <c r="J39" s="82"/>
      <c r="K39" s="82"/>
      <c r="L39" s="82"/>
      <c r="M39" s="85"/>
      <c r="N39" s="68"/>
    </row>
    <row r="40" spans="1:14" ht="15.75" x14ac:dyDescent="0.25">
      <c r="A40" s="84"/>
      <c r="B40" s="82"/>
      <c r="C40" s="82"/>
      <c r="D40" s="100"/>
      <c r="E40" s="110"/>
      <c r="F40" s="111"/>
      <c r="G40" s="85"/>
      <c r="H40" s="82"/>
      <c r="I40" s="82"/>
      <c r="J40" s="82"/>
      <c r="K40" s="82"/>
      <c r="L40" s="82"/>
      <c r="M40" s="85"/>
      <c r="N40" s="68"/>
    </row>
    <row r="41" spans="1:14" ht="15.75" x14ac:dyDescent="0.25">
      <c r="A41" s="84"/>
      <c r="B41" s="82"/>
      <c r="C41" s="82" t="s">
        <v>42</v>
      </c>
      <c r="D41" s="109" t="s">
        <v>43</v>
      </c>
      <c r="E41" s="110" t="s">
        <v>41</v>
      </c>
      <c r="F41" s="100" t="s">
        <v>123</v>
      </c>
      <c r="G41" s="86"/>
      <c r="H41" s="82"/>
      <c r="I41" s="82"/>
      <c r="J41" s="82"/>
      <c r="K41" s="82"/>
      <c r="L41" s="82"/>
      <c r="M41" s="86"/>
      <c r="N41" s="68"/>
    </row>
    <row r="42" spans="1:14" ht="15.75" x14ac:dyDescent="0.25">
      <c r="A42" s="84"/>
      <c r="B42" s="82"/>
      <c r="C42" s="82"/>
      <c r="D42" s="111" t="s">
        <v>182</v>
      </c>
      <c r="E42" s="110"/>
      <c r="F42" s="110" t="s">
        <v>240</v>
      </c>
      <c r="G42" s="85">
        <v>3250000</v>
      </c>
      <c r="H42" s="82"/>
      <c r="I42" s="82"/>
      <c r="J42" s="82"/>
      <c r="K42" s="82"/>
      <c r="L42" s="82"/>
      <c r="M42" s="85">
        <v>3250000</v>
      </c>
      <c r="N42" s="68"/>
    </row>
    <row r="43" spans="1:14" ht="15.75" x14ac:dyDescent="0.25">
      <c r="A43" s="84"/>
      <c r="B43" s="82"/>
      <c r="C43" s="82"/>
      <c r="D43" s="111" t="s">
        <v>183</v>
      </c>
      <c r="E43" s="110"/>
      <c r="F43" s="110" t="s">
        <v>237</v>
      </c>
      <c r="G43" s="85">
        <v>650000</v>
      </c>
      <c r="H43" s="82"/>
      <c r="I43" s="82"/>
      <c r="J43" s="82"/>
      <c r="K43" s="82"/>
      <c r="L43" s="82"/>
      <c r="M43" s="85">
        <v>650000</v>
      </c>
      <c r="N43" s="68"/>
    </row>
    <row r="44" spans="1:14" ht="15.75" x14ac:dyDescent="0.25">
      <c r="A44" s="84"/>
      <c r="B44" s="82"/>
      <c r="C44" s="82"/>
      <c r="D44" s="111" t="s">
        <v>184</v>
      </c>
      <c r="E44" s="110"/>
      <c r="F44" s="110" t="s">
        <v>237</v>
      </c>
      <c r="G44" s="85">
        <v>780000</v>
      </c>
      <c r="H44" s="82"/>
      <c r="I44" s="82"/>
      <c r="J44" s="82"/>
      <c r="K44" s="82"/>
      <c r="L44" s="82"/>
      <c r="M44" s="85">
        <v>780000</v>
      </c>
      <c r="N44" s="68"/>
    </row>
    <row r="45" spans="1:14" ht="15.75" x14ac:dyDescent="0.25">
      <c r="A45" s="84"/>
      <c r="B45" s="82"/>
      <c r="C45" s="82"/>
      <c r="D45" s="111" t="s">
        <v>185</v>
      </c>
      <c r="E45" s="110"/>
      <c r="F45" s="110" t="s">
        <v>238</v>
      </c>
      <c r="G45" s="85">
        <v>572000</v>
      </c>
      <c r="H45" s="82"/>
      <c r="I45" s="82"/>
      <c r="J45" s="82"/>
      <c r="K45" s="82"/>
      <c r="L45" s="82"/>
      <c r="M45" s="85">
        <v>572000</v>
      </c>
      <c r="N45" s="68"/>
    </row>
    <row r="46" spans="1:14" ht="15.75" x14ac:dyDescent="0.25">
      <c r="A46" s="84"/>
      <c r="B46" s="82"/>
      <c r="C46" s="82"/>
      <c r="D46" s="111" t="s">
        <v>186</v>
      </c>
      <c r="E46" s="110"/>
      <c r="F46" s="110" t="s">
        <v>239</v>
      </c>
      <c r="G46" s="85">
        <v>22612000</v>
      </c>
      <c r="H46" s="82"/>
      <c r="I46" s="82"/>
      <c r="J46" s="82"/>
      <c r="K46" s="82"/>
      <c r="L46" s="82"/>
      <c r="M46" s="85">
        <v>22612000</v>
      </c>
      <c r="N46" s="68"/>
    </row>
    <row r="47" spans="1:14" ht="15.75" x14ac:dyDescent="0.25">
      <c r="A47" s="84"/>
      <c r="B47" s="82"/>
      <c r="C47" s="82"/>
      <c r="D47" s="111" t="s">
        <v>187</v>
      </c>
      <c r="E47" s="110"/>
      <c r="F47" s="110" t="s">
        <v>241</v>
      </c>
      <c r="G47" s="85">
        <v>131560</v>
      </c>
      <c r="H47" s="82"/>
      <c r="I47" s="82"/>
      <c r="J47" s="82"/>
      <c r="K47" s="82"/>
      <c r="L47" s="82"/>
      <c r="M47" s="85">
        <v>131560</v>
      </c>
      <c r="N47" s="68"/>
    </row>
    <row r="48" spans="1:14" ht="15.75" x14ac:dyDescent="0.25">
      <c r="A48" s="84"/>
      <c r="B48" s="82"/>
      <c r="C48" s="82"/>
      <c r="D48" s="111" t="s">
        <v>188</v>
      </c>
      <c r="E48" s="110"/>
      <c r="F48" s="110" t="s">
        <v>236</v>
      </c>
      <c r="G48" s="85">
        <v>177612</v>
      </c>
      <c r="H48" s="82"/>
      <c r="I48" s="82"/>
      <c r="J48" s="82"/>
      <c r="K48" s="82"/>
      <c r="L48" s="82"/>
      <c r="M48" s="85">
        <v>177612</v>
      </c>
      <c r="N48" s="68"/>
    </row>
    <row r="49" spans="1:14" ht="15.75" x14ac:dyDescent="0.25">
      <c r="A49" s="84"/>
      <c r="B49" s="82"/>
      <c r="C49" s="82"/>
      <c r="D49" s="111" t="s">
        <v>189</v>
      </c>
      <c r="E49" s="110"/>
      <c r="F49" s="110" t="s">
        <v>236</v>
      </c>
      <c r="G49" s="85">
        <v>447960</v>
      </c>
      <c r="H49" s="82"/>
      <c r="I49" s="82"/>
      <c r="J49" s="82"/>
      <c r="K49" s="82"/>
      <c r="L49" s="82"/>
      <c r="M49" s="85">
        <v>447960</v>
      </c>
      <c r="N49" s="68"/>
    </row>
    <row r="50" spans="1:14" ht="15.75" x14ac:dyDescent="0.25">
      <c r="A50" s="84"/>
      <c r="B50" s="82"/>
      <c r="C50" s="82"/>
      <c r="D50" s="111" t="s">
        <v>190</v>
      </c>
      <c r="E50" s="110"/>
      <c r="F50" s="110" t="s">
        <v>242</v>
      </c>
      <c r="G50" s="85">
        <v>328900</v>
      </c>
      <c r="H50" s="82"/>
      <c r="I50" s="82"/>
      <c r="J50" s="82"/>
      <c r="K50" s="82"/>
      <c r="L50" s="82"/>
      <c r="M50" s="85">
        <v>328900</v>
      </c>
      <c r="N50" s="68"/>
    </row>
    <row r="51" spans="1:14" ht="15.75" x14ac:dyDescent="0.25">
      <c r="A51" s="84"/>
      <c r="B51" s="82"/>
      <c r="C51" s="82"/>
      <c r="D51" s="111" t="s">
        <v>191</v>
      </c>
      <c r="E51" s="110"/>
      <c r="F51" s="110" t="s">
        <v>242</v>
      </c>
      <c r="G51" s="85">
        <v>741000</v>
      </c>
      <c r="H51" s="82"/>
      <c r="I51" s="82"/>
      <c r="J51" s="82"/>
      <c r="K51" s="82"/>
      <c r="L51" s="82"/>
      <c r="M51" s="85">
        <v>741000</v>
      </c>
      <c r="N51" s="68"/>
    </row>
    <row r="52" spans="1:14" ht="15.75" x14ac:dyDescent="0.25">
      <c r="A52" s="84"/>
      <c r="B52" s="82"/>
      <c r="C52" s="82"/>
      <c r="D52" s="111" t="s">
        <v>192</v>
      </c>
      <c r="E52" s="110"/>
      <c r="F52" s="110" t="s">
        <v>242</v>
      </c>
      <c r="G52" s="85">
        <v>575600</v>
      </c>
      <c r="H52" s="82"/>
      <c r="I52" s="82"/>
      <c r="J52" s="82"/>
      <c r="K52" s="82"/>
      <c r="L52" s="82"/>
      <c r="M52" s="85">
        <v>575600</v>
      </c>
      <c r="N52" s="68"/>
    </row>
    <row r="53" spans="1:14" ht="15.75" x14ac:dyDescent="0.25">
      <c r="A53" s="84"/>
      <c r="B53" s="82"/>
      <c r="C53" s="82"/>
      <c r="D53" s="111" t="s">
        <v>193</v>
      </c>
      <c r="E53" s="110"/>
      <c r="F53" s="110" t="s">
        <v>242</v>
      </c>
      <c r="G53" s="85">
        <v>1973400</v>
      </c>
      <c r="H53" s="82"/>
      <c r="I53" s="82"/>
      <c r="J53" s="82"/>
      <c r="K53" s="82"/>
      <c r="L53" s="82"/>
      <c r="M53" s="85">
        <v>1973400</v>
      </c>
      <c r="N53" s="68"/>
    </row>
    <row r="54" spans="1:14" ht="15.75" x14ac:dyDescent="0.25">
      <c r="A54" s="84"/>
      <c r="B54" s="82"/>
      <c r="C54" s="82"/>
      <c r="D54" s="111" t="s">
        <v>194</v>
      </c>
      <c r="E54" s="110"/>
      <c r="F54" s="110" t="s">
        <v>242</v>
      </c>
      <c r="G54" s="85">
        <v>1300000</v>
      </c>
      <c r="H54" s="82"/>
      <c r="I54" s="82"/>
      <c r="J54" s="82"/>
      <c r="K54" s="82"/>
      <c r="L54" s="82"/>
      <c r="M54" s="85">
        <v>1300000</v>
      </c>
      <c r="N54" s="68"/>
    </row>
    <row r="55" spans="1:14" ht="15.75" x14ac:dyDescent="0.25">
      <c r="A55" s="84"/>
      <c r="B55" s="82"/>
      <c r="C55" s="82"/>
      <c r="D55" s="111" t="s">
        <v>250</v>
      </c>
      <c r="E55" s="110"/>
      <c r="F55" s="110" t="s">
        <v>243</v>
      </c>
      <c r="G55" s="85">
        <v>130000</v>
      </c>
      <c r="H55" s="82"/>
      <c r="I55" s="82"/>
      <c r="J55" s="82"/>
      <c r="K55" s="82"/>
      <c r="L55" s="82"/>
      <c r="M55" s="85">
        <v>130000</v>
      </c>
      <c r="N55" s="68"/>
    </row>
    <row r="56" spans="1:14" ht="15.75" x14ac:dyDescent="0.25">
      <c r="A56" s="84"/>
      <c r="B56" s="82"/>
      <c r="C56" s="82"/>
      <c r="D56" s="111" t="s">
        <v>195</v>
      </c>
      <c r="E56" s="110"/>
      <c r="F56" s="110" t="s">
        <v>244</v>
      </c>
      <c r="G56" s="85">
        <v>520000</v>
      </c>
      <c r="H56" s="82"/>
      <c r="I56" s="82"/>
      <c r="J56" s="82"/>
      <c r="K56" s="82"/>
      <c r="L56" s="82"/>
      <c r="M56" s="85">
        <v>520000</v>
      </c>
      <c r="N56" s="68"/>
    </row>
    <row r="57" spans="1:14" ht="15.75" x14ac:dyDescent="0.25">
      <c r="A57" s="84"/>
      <c r="B57" s="82"/>
      <c r="C57" s="82"/>
      <c r="D57" s="111" t="s">
        <v>196</v>
      </c>
      <c r="E57" s="110"/>
      <c r="F57" s="110" t="s">
        <v>244</v>
      </c>
      <c r="G57" s="85">
        <v>780000</v>
      </c>
      <c r="H57" s="82"/>
      <c r="I57" s="82"/>
      <c r="J57" s="82"/>
      <c r="K57" s="82"/>
      <c r="L57" s="82"/>
      <c r="M57" s="85">
        <v>780000</v>
      </c>
      <c r="N57" s="68"/>
    </row>
    <row r="58" spans="1:14" ht="15.75" x14ac:dyDescent="0.25">
      <c r="A58" s="84"/>
      <c r="B58" s="82"/>
      <c r="C58" s="82"/>
      <c r="D58" s="111" t="s">
        <v>197</v>
      </c>
      <c r="E58" s="110"/>
      <c r="F58" s="110" t="s">
        <v>245</v>
      </c>
      <c r="G58" s="85">
        <v>390000</v>
      </c>
      <c r="H58" s="82"/>
      <c r="I58" s="82"/>
      <c r="J58" s="82"/>
      <c r="K58" s="82"/>
      <c r="L58" s="82"/>
      <c r="M58" s="85">
        <v>390000</v>
      </c>
      <c r="N58" s="68"/>
    </row>
    <row r="59" spans="1:14" ht="15.75" x14ac:dyDescent="0.25">
      <c r="A59" s="84"/>
      <c r="B59" s="82"/>
      <c r="C59" s="82"/>
      <c r="D59" s="111" t="s">
        <v>198</v>
      </c>
      <c r="E59" s="110"/>
      <c r="F59" s="110" t="s">
        <v>236</v>
      </c>
      <c r="G59" s="85">
        <v>78000</v>
      </c>
      <c r="H59" s="82"/>
      <c r="I59" s="82"/>
      <c r="J59" s="82"/>
      <c r="K59" s="82"/>
      <c r="L59" s="82"/>
      <c r="M59" s="85">
        <v>78000</v>
      </c>
      <c r="N59" s="68"/>
    </row>
    <row r="60" spans="1:14" ht="15.75" x14ac:dyDescent="0.25">
      <c r="A60" s="84"/>
      <c r="B60" s="82"/>
      <c r="C60" s="82"/>
      <c r="D60" s="111" t="s">
        <v>199</v>
      </c>
      <c r="E60" s="110"/>
      <c r="F60" s="110" t="s">
        <v>246</v>
      </c>
      <c r="G60" s="85">
        <v>390000</v>
      </c>
      <c r="H60" s="82"/>
      <c r="I60" s="82"/>
      <c r="J60" s="82"/>
      <c r="K60" s="82"/>
      <c r="L60" s="82"/>
      <c r="M60" s="85">
        <v>390000</v>
      </c>
      <c r="N60" s="68"/>
    </row>
    <row r="61" spans="1:14" ht="15.75" x14ac:dyDescent="0.25">
      <c r="A61" s="84"/>
      <c r="B61" s="82"/>
      <c r="C61" s="82"/>
      <c r="D61" s="111" t="s">
        <v>200</v>
      </c>
      <c r="E61" s="110"/>
      <c r="F61" s="110" t="s">
        <v>246</v>
      </c>
      <c r="G61" s="85">
        <v>195000</v>
      </c>
      <c r="H61" s="82"/>
      <c r="I61" s="82"/>
      <c r="J61" s="82"/>
      <c r="K61" s="82"/>
      <c r="L61" s="82"/>
      <c r="M61" s="85">
        <v>195000</v>
      </c>
      <c r="N61" s="68"/>
    </row>
    <row r="62" spans="1:14" ht="15.75" x14ac:dyDescent="0.25">
      <c r="A62" s="84"/>
      <c r="B62" s="82"/>
      <c r="C62" s="82"/>
      <c r="D62" s="111" t="s">
        <v>201</v>
      </c>
      <c r="E62" s="110"/>
      <c r="F62" s="110" t="s">
        <v>247</v>
      </c>
      <c r="G62" s="85">
        <v>877500</v>
      </c>
      <c r="H62" s="82"/>
      <c r="I62" s="82"/>
      <c r="J62" s="82"/>
      <c r="K62" s="82"/>
      <c r="L62" s="82"/>
      <c r="M62" s="85">
        <v>877500</v>
      </c>
      <c r="N62" s="68"/>
    </row>
    <row r="63" spans="1:14" ht="15.75" x14ac:dyDescent="0.25">
      <c r="A63" s="84"/>
      <c r="B63" s="82"/>
      <c r="C63" s="82"/>
      <c r="D63" s="111" t="s">
        <v>202</v>
      </c>
      <c r="E63" s="110"/>
      <c r="F63" s="110" t="s">
        <v>247</v>
      </c>
      <c r="G63" s="85">
        <v>585000</v>
      </c>
      <c r="H63" s="82"/>
      <c r="I63" s="82"/>
      <c r="J63" s="82"/>
      <c r="K63" s="82"/>
      <c r="L63" s="82"/>
      <c r="M63" s="85">
        <v>585000</v>
      </c>
      <c r="N63" s="68"/>
    </row>
    <row r="64" spans="1:14" ht="15.75" x14ac:dyDescent="0.25">
      <c r="A64" s="84"/>
      <c r="B64" s="82"/>
      <c r="C64" s="82"/>
      <c r="D64" s="111" t="s">
        <v>203</v>
      </c>
      <c r="E64" s="110"/>
      <c r="F64" s="110" t="s">
        <v>247</v>
      </c>
      <c r="G64" s="85">
        <v>292500</v>
      </c>
      <c r="H64" s="82"/>
      <c r="I64" s="82"/>
      <c r="J64" s="82"/>
      <c r="K64" s="82"/>
      <c r="L64" s="82"/>
      <c r="M64" s="85">
        <v>292500</v>
      </c>
      <c r="N64" s="68"/>
    </row>
    <row r="65" spans="1:14" ht="15.75" x14ac:dyDescent="0.25">
      <c r="A65" s="84"/>
      <c r="B65" s="82"/>
      <c r="C65" s="82"/>
      <c r="D65" s="111" t="s">
        <v>251</v>
      </c>
      <c r="E65" s="110"/>
      <c r="F65" s="110" t="s">
        <v>268</v>
      </c>
      <c r="G65" s="85">
        <v>241800</v>
      </c>
      <c r="H65" s="82"/>
      <c r="I65" s="82"/>
      <c r="J65" s="82"/>
      <c r="K65" s="82"/>
      <c r="L65" s="82"/>
      <c r="M65" s="85">
        <v>241800</v>
      </c>
      <c r="N65" s="68"/>
    </row>
    <row r="66" spans="1:14" ht="15.75" x14ac:dyDescent="0.25">
      <c r="A66" s="84"/>
      <c r="B66" s="82"/>
      <c r="C66" s="82"/>
      <c r="D66" s="111" t="s">
        <v>204</v>
      </c>
      <c r="E66" s="110"/>
      <c r="F66" s="110" t="s">
        <v>236</v>
      </c>
      <c r="G66" s="85">
        <v>7696260</v>
      </c>
      <c r="H66" s="82"/>
      <c r="I66" s="82"/>
      <c r="J66" s="82"/>
      <c r="K66" s="82"/>
      <c r="L66" s="82"/>
      <c r="M66" s="85">
        <v>7696260</v>
      </c>
      <c r="N66" s="68"/>
    </row>
    <row r="67" spans="1:14" ht="15.75" x14ac:dyDescent="0.25">
      <c r="A67" s="84"/>
      <c r="B67" s="82"/>
      <c r="C67" s="82"/>
      <c r="D67" s="111" t="s">
        <v>205</v>
      </c>
      <c r="E67" s="110"/>
      <c r="F67" s="110" t="s">
        <v>244</v>
      </c>
      <c r="G67" s="85">
        <v>52000000</v>
      </c>
      <c r="H67" s="82"/>
      <c r="I67" s="82"/>
      <c r="J67" s="82"/>
      <c r="K67" s="82"/>
      <c r="L67" s="82"/>
      <c r="M67" s="85">
        <v>52000000</v>
      </c>
      <c r="N67" s="68"/>
    </row>
    <row r="68" spans="1:14" ht="15.75" x14ac:dyDescent="0.25">
      <c r="A68" s="84"/>
      <c r="B68" s="82"/>
      <c r="C68" s="82"/>
      <c r="D68" s="111" t="s">
        <v>248</v>
      </c>
      <c r="E68" s="110"/>
      <c r="F68" s="110" t="s">
        <v>244</v>
      </c>
      <c r="G68" s="85">
        <v>11700000</v>
      </c>
      <c r="H68" s="82"/>
      <c r="I68" s="82"/>
      <c r="J68" s="82"/>
      <c r="K68" s="82"/>
      <c r="L68" s="82"/>
      <c r="M68" s="85">
        <v>11700000</v>
      </c>
      <c r="N68" s="68"/>
    </row>
    <row r="69" spans="1:14" ht="15.75" x14ac:dyDescent="0.25">
      <c r="A69" s="84"/>
      <c r="B69" s="82"/>
      <c r="C69" s="82"/>
      <c r="D69" s="100" t="s">
        <v>249</v>
      </c>
      <c r="E69" s="110"/>
      <c r="F69" s="110" t="s">
        <v>244</v>
      </c>
      <c r="G69" s="85">
        <v>11700000</v>
      </c>
      <c r="H69" s="82"/>
      <c r="I69" s="82"/>
      <c r="J69" s="82"/>
      <c r="K69" s="82"/>
      <c r="L69" s="82"/>
      <c r="M69" s="85">
        <v>11700000</v>
      </c>
      <c r="N69" s="68"/>
    </row>
    <row r="70" spans="1:14" ht="15.75" x14ac:dyDescent="0.25">
      <c r="A70" s="84"/>
      <c r="B70" s="82"/>
      <c r="C70" s="82"/>
      <c r="D70" s="100" t="s">
        <v>252</v>
      </c>
      <c r="E70" s="110"/>
      <c r="F70" s="110" t="s">
        <v>267</v>
      </c>
      <c r="G70" s="85">
        <v>1950000</v>
      </c>
      <c r="H70" s="82"/>
      <c r="I70" s="82"/>
      <c r="J70" s="82"/>
      <c r="K70" s="82"/>
      <c r="L70" s="82"/>
      <c r="M70" s="85">
        <v>1950000</v>
      </c>
      <c r="N70" s="68"/>
    </row>
    <row r="71" spans="1:14" ht="15.75" x14ac:dyDescent="0.25">
      <c r="A71" s="84"/>
      <c r="B71" s="82"/>
      <c r="C71" s="82"/>
      <c r="D71" s="100" t="s">
        <v>253</v>
      </c>
      <c r="E71" s="110"/>
      <c r="F71" s="110" t="s">
        <v>267</v>
      </c>
      <c r="G71" s="85">
        <v>1950000</v>
      </c>
      <c r="H71" s="82"/>
      <c r="I71" s="82"/>
      <c r="J71" s="82"/>
      <c r="K71" s="82"/>
      <c r="L71" s="82"/>
      <c r="M71" s="85">
        <v>1950000</v>
      </c>
      <c r="N71" s="68"/>
    </row>
    <row r="72" spans="1:14" ht="31.5" x14ac:dyDescent="0.25">
      <c r="A72" s="84"/>
      <c r="B72" s="82"/>
      <c r="C72" s="82" t="s">
        <v>44</v>
      </c>
      <c r="D72" s="109" t="s">
        <v>45</v>
      </c>
      <c r="E72" s="110" t="s">
        <v>41</v>
      </c>
      <c r="F72" s="111" t="s">
        <v>46</v>
      </c>
      <c r="G72" s="86"/>
      <c r="H72" s="82"/>
      <c r="I72" s="82"/>
      <c r="J72" s="82"/>
      <c r="K72" s="82"/>
      <c r="L72" s="82"/>
      <c r="M72" s="86"/>
      <c r="N72" s="68"/>
    </row>
    <row r="73" spans="1:14" ht="31.5" x14ac:dyDescent="0.25">
      <c r="A73" s="84"/>
      <c r="B73" s="82"/>
      <c r="C73" s="82"/>
      <c r="D73" s="100" t="s">
        <v>84</v>
      </c>
      <c r="E73" s="110"/>
      <c r="F73" s="111" t="s">
        <v>139</v>
      </c>
      <c r="G73" s="85"/>
      <c r="H73" s="82"/>
      <c r="I73" s="82"/>
      <c r="J73" s="82"/>
      <c r="K73" s="82"/>
      <c r="L73" s="82"/>
      <c r="M73" s="85"/>
      <c r="N73" s="68"/>
    </row>
    <row r="74" spans="1:14" ht="15.75" x14ac:dyDescent="0.25">
      <c r="A74" s="84"/>
      <c r="B74" s="82"/>
      <c r="C74" s="82"/>
      <c r="D74" s="100" t="s">
        <v>85</v>
      </c>
      <c r="E74" s="110"/>
      <c r="F74" s="111" t="s">
        <v>140</v>
      </c>
      <c r="G74" s="85">
        <v>15000000</v>
      </c>
      <c r="H74" s="82"/>
      <c r="I74" s="82"/>
      <c r="J74" s="82"/>
      <c r="K74" s="82"/>
      <c r="L74" s="82"/>
      <c r="M74" s="85">
        <v>15000000</v>
      </c>
      <c r="N74" s="68"/>
    </row>
    <row r="75" spans="1:14" ht="31.5" x14ac:dyDescent="0.25">
      <c r="A75" s="84"/>
      <c r="B75" s="82"/>
      <c r="C75" s="82"/>
      <c r="D75" s="100" t="s">
        <v>86</v>
      </c>
      <c r="E75" s="110"/>
      <c r="F75" s="111" t="s">
        <v>141</v>
      </c>
      <c r="G75" s="85">
        <v>50000000</v>
      </c>
      <c r="H75" s="82"/>
      <c r="I75" s="82"/>
      <c r="J75" s="82"/>
      <c r="K75" s="82"/>
      <c r="L75" s="82"/>
      <c r="M75" s="85">
        <v>50000000</v>
      </c>
      <c r="N75" s="68"/>
    </row>
    <row r="76" spans="1:14" ht="15.75" x14ac:dyDescent="0.25">
      <c r="A76" s="84"/>
      <c r="B76" s="82"/>
      <c r="C76" s="82"/>
      <c r="D76" s="100"/>
      <c r="E76" s="110"/>
      <c r="F76" s="111"/>
      <c r="G76" s="86"/>
      <c r="H76" s="82"/>
      <c r="I76" s="82"/>
      <c r="J76" s="82"/>
      <c r="K76" s="82"/>
      <c r="L76" s="82"/>
      <c r="M76" s="86"/>
      <c r="N76" s="68"/>
    </row>
    <row r="77" spans="1:14" ht="31.5" x14ac:dyDescent="0.25">
      <c r="A77" s="84"/>
      <c r="B77" s="82"/>
      <c r="C77" s="82" t="s">
        <v>113</v>
      </c>
      <c r="D77" s="109" t="s">
        <v>114</v>
      </c>
      <c r="E77" s="110" t="s">
        <v>41</v>
      </c>
      <c r="F77" s="111" t="s">
        <v>116</v>
      </c>
      <c r="G77" s="85">
        <v>18000000</v>
      </c>
      <c r="H77" s="82"/>
      <c r="I77" s="82"/>
      <c r="J77" s="82"/>
      <c r="K77" s="82"/>
      <c r="L77" s="82"/>
      <c r="M77" s="85">
        <v>18000000</v>
      </c>
      <c r="N77" s="68"/>
    </row>
    <row r="78" spans="1:14" ht="15.75" x14ac:dyDescent="0.25">
      <c r="A78" s="84"/>
      <c r="B78" s="82"/>
      <c r="C78" s="82"/>
      <c r="D78" s="100"/>
      <c r="E78" s="110"/>
      <c r="F78" s="110" t="s">
        <v>117</v>
      </c>
      <c r="G78" s="86"/>
      <c r="H78" s="82"/>
      <c r="I78" s="82"/>
      <c r="J78" s="82"/>
      <c r="K78" s="82"/>
      <c r="L78" s="82"/>
      <c r="M78" s="86"/>
      <c r="N78" s="68"/>
    </row>
    <row r="79" spans="1:14" ht="31.5" x14ac:dyDescent="0.25">
      <c r="A79" s="84"/>
      <c r="B79" s="82"/>
      <c r="C79" s="82" t="s">
        <v>47</v>
      </c>
      <c r="D79" s="109" t="s">
        <v>48</v>
      </c>
      <c r="E79" s="110" t="s">
        <v>41</v>
      </c>
      <c r="F79" s="111" t="s">
        <v>89</v>
      </c>
      <c r="G79" s="86"/>
      <c r="H79" s="82"/>
      <c r="I79" s="82"/>
      <c r="J79" s="82"/>
      <c r="K79" s="82"/>
      <c r="L79" s="82"/>
      <c r="M79" s="86"/>
      <c r="N79" s="68"/>
    </row>
    <row r="80" spans="1:14" ht="31.5" x14ac:dyDescent="0.25">
      <c r="A80" s="84"/>
      <c r="B80" s="82"/>
      <c r="C80" s="82"/>
      <c r="D80" s="100" t="s">
        <v>207</v>
      </c>
      <c r="E80" s="110"/>
      <c r="F80" s="111" t="s">
        <v>142</v>
      </c>
      <c r="G80" s="85">
        <v>71280000</v>
      </c>
      <c r="H80" s="82"/>
      <c r="I80" s="82"/>
      <c r="J80" s="82"/>
      <c r="K80" s="82"/>
      <c r="L80" s="82"/>
      <c r="M80" s="85">
        <v>71280000</v>
      </c>
      <c r="N80" s="68"/>
    </row>
    <row r="81" spans="1:14" ht="15.75" x14ac:dyDescent="0.25">
      <c r="A81" s="84"/>
      <c r="B81" s="82"/>
      <c r="C81" s="82"/>
      <c r="D81" s="100" t="s">
        <v>175</v>
      </c>
      <c r="E81" s="110"/>
      <c r="F81" s="100" t="s">
        <v>208</v>
      </c>
      <c r="G81" s="85">
        <v>9622800</v>
      </c>
      <c r="H81" s="82"/>
      <c r="I81" s="82"/>
      <c r="J81" s="82"/>
      <c r="K81" s="82"/>
      <c r="L81" s="82"/>
      <c r="M81" s="85">
        <v>9622800</v>
      </c>
      <c r="N81" s="68"/>
    </row>
    <row r="82" spans="1:14" ht="15.75" x14ac:dyDescent="0.25">
      <c r="A82" s="84"/>
      <c r="B82" s="82"/>
      <c r="C82" s="82"/>
      <c r="D82" s="100"/>
      <c r="E82" s="110"/>
      <c r="F82" s="100"/>
      <c r="G82" s="85"/>
      <c r="H82" s="82"/>
      <c r="I82" s="82"/>
      <c r="J82" s="82"/>
      <c r="K82" s="82"/>
      <c r="L82" s="82"/>
      <c r="M82" s="85"/>
      <c r="N82" s="68"/>
    </row>
    <row r="83" spans="1:14" ht="15.75" x14ac:dyDescent="0.25">
      <c r="A83" s="84"/>
      <c r="B83" s="82"/>
      <c r="C83" s="82" t="s">
        <v>49</v>
      </c>
      <c r="D83" s="100" t="s">
        <v>107</v>
      </c>
      <c r="E83" s="110" t="s">
        <v>41</v>
      </c>
      <c r="F83" s="111" t="s">
        <v>143</v>
      </c>
      <c r="G83" s="86"/>
      <c r="H83" s="82"/>
      <c r="I83" s="82"/>
      <c r="J83" s="82"/>
      <c r="K83" s="82"/>
      <c r="L83" s="82"/>
      <c r="M83" s="86"/>
      <c r="N83" s="68"/>
    </row>
    <row r="84" spans="1:14" ht="31.5" x14ac:dyDescent="0.25">
      <c r="A84" s="84"/>
      <c r="B84" s="82"/>
      <c r="C84" s="82"/>
      <c r="D84" s="100" t="s">
        <v>90</v>
      </c>
      <c r="E84" s="110"/>
      <c r="F84" s="111" t="s">
        <v>144</v>
      </c>
      <c r="G84" s="86"/>
      <c r="H84" s="82"/>
      <c r="I84" s="82"/>
      <c r="J84" s="82"/>
      <c r="K84" s="82"/>
      <c r="L84" s="82"/>
      <c r="M84" s="86"/>
      <c r="N84" s="68"/>
    </row>
    <row r="85" spans="1:14" ht="15.75" x14ac:dyDescent="0.25">
      <c r="A85" s="84"/>
      <c r="B85" s="82"/>
      <c r="C85" s="82"/>
      <c r="D85" s="111"/>
      <c r="E85" s="110"/>
      <c r="F85" s="111" t="s">
        <v>145</v>
      </c>
      <c r="G85" s="85">
        <v>11664000</v>
      </c>
      <c r="H85" s="82"/>
      <c r="I85" s="82"/>
      <c r="J85" s="82"/>
      <c r="K85" s="82"/>
      <c r="L85" s="82"/>
      <c r="M85" s="85">
        <v>11664000</v>
      </c>
      <c r="N85" s="68"/>
    </row>
    <row r="86" spans="1:14" ht="15.75" x14ac:dyDescent="0.25">
      <c r="A86" s="84"/>
      <c r="B86" s="82"/>
      <c r="C86" s="82"/>
      <c r="D86" s="111" t="s">
        <v>209</v>
      </c>
      <c r="E86" s="110"/>
      <c r="F86" s="111" t="s">
        <v>208</v>
      </c>
      <c r="G86" s="85">
        <v>233280</v>
      </c>
      <c r="H86" s="82"/>
      <c r="I86" s="82"/>
      <c r="J86" s="82"/>
      <c r="K86" s="82"/>
      <c r="L86" s="82"/>
      <c r="M86" s="85">
        <v>233280</v>
      </c>
      <c r="N86" s="68"/>
    </row>
    <row r="87" spans="1:14" ht="15.75" x14ac:dyDescent="0.25">
      <c r="A87" s="84"/>
      <c r="B87" s="82"/>
      <c r="C87" s="82"/>
      <c r="D87" s="100"/>
      <c r="E87" s="110"/>
      <c r="F87" s="111"/>
      <c r="G87" s="85"/>
      <c r="H87" s="82"/>
      <c r="I87" s="82"/>
      <c r="J87" s="82"/>
      <c r="K87" s="82"/>
      <c r="L87" s="82"/>
      <c r="M87" s="85"/>
      <c r="N87" s="68"/>
    </row>
    <row r="88" spans="1:14" ht="31.5" x14ac:dyDescent="0.25">
      <c r="A88" s="84"/>
      <c r="B88" s="82"/>
      <c r="C88" s="82" t="s">
        <v>87</v>
      </c>
      <c r="D88" s="112" t="s">
        <v>88</v>
      </c>
      <c r="E88" s="110"/>
      <c r="F88" s="100" t="s">
        <v>106</v>
      </c>
      <c r="G88" s="86"/>
      <c r="H88" s="82"/>
      <c r="I88" s="82"/>
      <c r="J88" s="82"/>
      <c r="K88" s="82"/>
      <c r="L88" s="82"/>
      <c r="M88" s="86"/>
      <c r="N88" s="68"/>
    </row>
    <row r="89" spans="1:14" ht="31.5" x14ac:dyDescent="0.25">
      <c r="A89" s="84"/>
      <c r="B89" s="82"/>
      <c r="C89" s="82"/>
      <c r="D89" s="72" t="s">
        <v>91</v>
      </c>
      <c r="E89" s="110" t="s">
        <v>152</v>
      </c>
      <c r="F89" s="111" t="s">
        <v>128</v>
      </c>
      <c r="G89" s="85"/>
      <c r="H89" s="82"/>
      <c r="I89" s="82"/>
      <c r="J89" s="82"/>
      <c r="K89" s="82"/>
      <c r="L89" s="82"/>
      <c r="M89" s="85"/>
      <c r="N89" s="68"/>
    </row>
    <row r="90" spans="1:14" ht="15.75" x14ac:dyDescent="0.25">
      <c r="A90" s="84"/>
      <c r="B90" s="82"/>
      <c r="C90" s="82"/>
      <c r="D90" s="72"/>
      <c r="E90" s="110"/>
      <c r="F90" s="111" t="s">
        <v>129</v>
      </c>
      <c r="G90" s="85">
        <v>252612000</v>
      </c>
      <c r="H90" s="82"/>
      <c r="I90" s="82"/>
      <c r="J90" s="82"/>
      <c r="K90" s="82"/>
      <c r="L90" s="82"/>
      <c r="M90" s="85">
        <v>252612000</v>
      </c>
      <c r="N90" s="68"/>
    </row>
    <row r="91" spans="1:14" ht="31.5" x14ac:dyDescent="0.25">
      <c r="A91" s="84"/>
      <c r="B91" s="82"/>
      <c r="C91" s="82"/>
      <c r="D91" s="72" t="s">
        <v>92</v>
      </c>
      <c r="E91" s="110" t="s">
        <v>151</v>
      </c>
      <c r="F91" s="111" t="s">
        <v>130</v>
      </c>
      <c r="G91" s="85"/>
      <c r="H91" s="82"/>
      <c r="I91" s="82"/>
      <c r="J91" s="82"/>
      <c r="K91" s="82"/>
      <c r="L91" s="82"/>
      <c r="M91" s="85"/>
      <c r="N91" s="68"/>
    </row>
    <row r="92" spans="1:14" ht="15.75" x14ac:dyDescent="0.25">
      <c r="A92" s="84"/>
      <c r="B92" s="82"/>
      <c r="C92" s="82"/>
      <c r="D92" s="72"/>
      <c r="E92" s="110"/>
      <c r="F92" s="111" t="s">
        <v>423</v>
      </c>
      <c r="G92" s="85">
        <v>342825000</v>
      </c>
      <c r="H92" s="82"/>
      <c r="I92" s="82"/>
      <c r="J92" s="82"/>
      <c r="K92" s="82"/>
      <c r="L92" s="82"/>
      <c r="M92" s="85">
        <v>342825000</v>
      </c>
      <c r="N92" s="68"/>
    </row>
    <row r="93" spans="1:14" ht="31.5" x14ac:dyDescent="0.25">
      <c r="A93" s="84"/>
      <c r="B93" s="82"/>
      <c r="C93" s="82"/>
      <c r="D93" s="100" t="s">
        <v>115</v>
      </c>
      <c r="E93" s="110" t="s">
        <v>256</v>
      </c>
      <c r="F93" s="111" t="s">
        <v>131</v>
      </c>
      <c r="G93" s="85"/>
      <c r="H93" s="82"/>
      <c r="I93" s="82"/>
      <c r="J93" s="82"/>
      <c r="K93" s="82"/>
      <c r="L93" s="82"/>
      <c r="M93" s="85"/>
      <c r="N93" s="82"/>
    </row>
    <row r="94" spans="1:14" ht="31.5" x14ac:dyDescent="0.25">
      <c r="A94" s="84"/>
      <c r="B94" s="82"/>
      <c r="C94" s="82"/>
      <c r="D94" s="100"/>
      <c r="E94" s="110"/>
      <c r="F94" s="111" t="s">
        <v>254</v>
      </c>
      <c r="G94" s="85"/>
      <c r="H94" s="82"/>
      <c r="I94" s="82"/>
      <c r="J94" s="82"/>
      <c r="K94" s="82"/>
      <c r="L94" s="82"/>
      <c r="M94" s="85"/>
      <c r="N94" s="82"/>
    </row>
    <row r="95" spans="1:14" ht="15.75" x14ac:dyDescent="0.25">
      <c r="A95" s="84"/>
      <c r="B95" s="82"/>
      <c r="C95" s="82"/>
      <c r="D95" s="100"/>
      <c r="E95" s="110"/>
      <c r="F95" s="111" t="s">
        <v>255</v>
      </c>
      <c r="G95" s="85"/>
      <c r="H95" s="82"/>
      <c r="I95" s="82"/>
      <c r="J95" s="82"/>
      <c r="K95" s="82"/>
      <c r="L95" s="82"/>
      <c r="M95" s="85"/>
      <c r="N95" s="82"/>
    </row>
    <row r="96" spans="1:14" ht="31.5" x14ac:dyDescent="0.25">
      <c r="A96" s="84"/>
      <c r="B96" s="82"/>
      <c r="C96" s="82"/>
      <c r="D96" s="100" t="s">
        <v>359</v>
      </c>
      <c r="E96" s="110"/>
      <c r="F96" s="111" t="s">
        <v>279</v>
      </c>
      <c r="G96" s="85"/>
      <c r="H96" s="82"/>
      <c r="I96" s="82"/>
      <c r="J96" s="82"/>
      <c r="K96" s="82"/>
      <c r="L96" s="82"/>
      <c r="M96" s="85"/>
      <c r="N96" s="82"/>
    </row>
    <row r="97" spans="1:14" ht="31.5" x14ac:dyDescent="0.25">
      <c r="A97" s="84"/>
      <c r="B97" s="82"/>
      <c r="C97" s="82"/>
      <c r="D97" s="100" t="s">
        <v>381</v>
      </c>
      <c r="E97" s="110" t="s">
        <v>278</v>
      </c>
      <c r="F97" s="111" t="s">
        <v>384</v>
      </c>
      <c r="G97" s="85">
        <v>80000000</v>
      </c>
      <c r="H97" s="82"/>
      <c r="I97" s="82"/>
      <c r="J97" s="82"/>
      <c r="K97" s="82"/>
      <c r="L97" s="82"/>
      <c r="M97" s="85">
        <v>80000000</v>
      </c>
      <c r="N97" s="82"/>
    </row>
    <row r="98" spans="1:14" ht="31.5" x14ac:dyDescent="0.25">
      <c r="A98" s="84"/>
      <c r="B98" s="82"/>
      <c r="C98" s="82"/>
      <c r="D98" s="100" t="s">
        <v>382</v>
      </c>
      <c r="E98" s="110"/>
      <c r="F98" s="111"/>
      <c r="G98" s="85"/>
      <c r="H98" s="82"/>
      <c r="I98" s="82"/>
      <c r="J98" s="82"/>
      <c r="K98" s="82"/>
      <c r="L98" s="82"/>
      <c r="M98" s="85"/>
      <c r="N98" s="82"/>
    </row>
    <row r="99" spans="1:14" ht="15.75" x14ac:dyDescent="0.25">
      <c r="A99" s="84"/>
      <c r="B99" s="82"/>
      <c r="C99" s="82"/>
      <c r="D99" s="100" t="s">
        <v>383</v>
      </c>
      <c r="E99" s="110"/>
      <c r="F99" s="111"/>
      <c r="G99" s="85"/>
      <c r="H99" s="82"/>
      <c r="I99" s="82"/>
      <c r="J99" s="82"/>
      <c r="K99" s="82"/>
      <c r="L99" s="82"/>
      <c r="M99" s="85"/>
      <c r="N99" s="82"/>
    </row>
    <row r="100" spans="1:14" ht="15.75" x14ac:dyDescent="0.25">
      <c r="A100" s="84"/>
      <c r="B100" s="82"/>
      <c r="C100" s="82"/>
      <c r="D100" s="100" t="s">
        <v>360</v>
      </c>
      <c r="E100" s="110" t="s">
        <v>256</v>
      </c>
      <c r="F100" s="110" t="s">
        <v>385</v>
      </c>
      <c r="G100" s="85"/>
      <c r="H100" s="82"/>
      <c r="I100" s="82"/>
      <c r="J100" s="82"/>
      <c r="K100" s="82"/>
      <c r="L100" s="82"/>
      <c r="M100" s="85"/>
      <c r="N100" s="82"/>
    </row>
    <row r="101" spans="1:14" ht="15.75" x14ac:dyDescent="0.25">
      <c r="A101" s="84"/>
      <c r="B101" s="82"/>
      <c r="C101" s="82"/>
      <c r="D101" s="100" t="s">
        <v>386</v>
      </c>
      <c r="E101" s="110" t="s">
        <v>363</v>
      </c>
      <c r="F101" s="110" t="s">
        <v>387</v>
      </c>
      <c r="G101" s="85">
        <v>38000000</v>
      </c>
      <c r="H101" s="82"/>
      <c r="I101" s="82"/>
      <c r="J101" s="82"/>
      <c r="K101" s="82"/>
      <c r="L101" s="82"/>
      <c r="M101" s="85">
        <v>38000000</v>
      </c>
      <c r="N101" s="82"/>
    </row>
    <row r="102" spans="1:14" ht="15.75" x14ac:dyDescent="0.25">
      <c r="A102" s="84"/>
      <c r="B102" s="82"/>
      <c r="C102" s="82"/>
      <c r="D102" s="100" t="s">
        <v>388</v>
      </c>
      <c r="E102" s="110" t="s">
        <v>389</v>
      </c>
      <c r="F102" s="110" t="s">
        <v>390</v>
      </c>
      <c r="G102" s="85">
        <v>91200000</v>
      </c>
      <c r="H102" s="82"/>
      <c r="I102" s="82"/>
      <c r="J102" s="82"/>
      <c r="K102" s="82"/>
      <c r="L102" s="82"/>
      <c r="M102" s="85">
        <v>91200000</v>
      </c>
      <c r="N102" s="82"/>
    </row>
    <row r="103" spans="1:14" ht="15.75" x14ac:dyDescent="0.25">
      <c r="A103" s="84"/>
      <c r="B103" s="82"/>
      <c r="C103" s="82"/>
      <c r="D103" s="100" t="s">
        <v>361</v>
      </c>
      <c r="E103" s="110" t="s">
        <v>278</v>
      </c>
      <c r="F103" s="110" t="s">
        <v>278</v>
      </c>
      <c r="G103" s="85"/>
      <c r="H103" s="82"/>
      <c r="I103" s="82"/>
      <c r="J103" s="82"/>
      <c r="K103" s="82"/>
      <c r="L103" s="82"/>
      <c r="M103" s="85"/>
      <c r="N103" s="82"/>
    </row>
    <row r="104" spans="1:14" ht="15.75" x14ac:dyDescent="0.25">
      <c r="A104" s="88" t="s">
        <v>418</v>
      </c>
      <c r="B104" s="82"/>
      <c r="C104" s="81" t="s">
        <v>50</v>
      </c>
      <c r="D104" s="109" t="s">
        <v>51</v>
      </c>
      <c r="E104" s="110"/>
      <c r="F104" s="113"/>
      <c r="G104" s="85"/>
      <c r="H104" s="82"/>
      <c r="I104" s="82"/>
      <c r="J104" s="82"/>
      <c r="K104" s="82"/>
      <c r="L104" s="82"/>
      <c r="M104" s="85"/>
      <c r="N104" s="82"/>
    </row>
    <row r="105" spans="1:14" ht="15.75" x14ac:dyDescent="0.25">
      <c r="A105" s="84"/>
      <c r="B105" s="82"/>
      <c r="C105" s="82"/>
      <c r="D105" s="109" t="s">
        <v>52</v>
      </c>
      <c r="E105" s="110"/>
      <c r="F105" s="113"/>
      <c r="G105" s="85"/>
      <c r="H105" s="82"/>
      <c r="I105" s="82"/>
      <c r="J105" s="82"/>
      <c r="K105" s="82"/>
      <c r="L105" s="82"/>
      <c r="M105" s="85"/>
      <c r="N105" s="82"/>
    </row>
    <row r="106" spans="1:14" ht="15.75" x14ac:dyDescent="0.25">
      <c r="A106" s="84"/>
      <c r="B106" s="82"/>
      <c r="C106" s="82" t="s">
        <v>53</v>
      </c>
      <c r="D106" s="109" t="s">
        <v>406</v>
      </c>
      <c r="E106" s="110" t="s">
        <v>41</v>
      </c>
      <c r="F106" s="111" t="s">
        <v>54</v>
      </c>
      <c r="G106" s="83"/>
      <c r="H106" s="82"/>
      <c r="I106" s="82"/>
      <c r="J106" s="82"/>
      <c r="K106" s="82"/>
      <c r="L106" s="82"/>
      <c r="M106" s="83"/>
      <c r="N106" s="68"/>
    </row>
    <row r="107" spans="1:14" ht="15.75" x14ac:dyDescent="0.25">
      <c r="A107" s="84"/>
      <c r="B107" s="82"/>
      <c r="C107" s="82"/>
      <c r="D107" s="100" t="s">
        <v>93</v>
      </c>
      <c r="E107" s="110"/>
      <c r="F107" s="100" t="s">
        <v>133</v>
      </c>
      <c r="G107" s="85"/>
      <c r="H107" s="82"/>
      <c r="I107" s="82"/>
      <c r="J107" s="82"/>
      <c r="K107" s="82"/>
      <c r="L107" s="82"/>
      <c r="M107" s="85"/>
      <c r="N107" s="68"/>
    </row>
    <row r="108" spans="1:14" ht="15.75" x14ac:dyDescent="0.25">
      <c r="A108" s="84"/>
      <c r="B108" s="82"/>
      <c r="C108" s="82"/>
      <c r="D108" s="100"/>
      <c r="E108" s="110"/>
      <c r="F108" s="100" t="s">
        <v>132</v>
      </c>
      <c r="G108" s="85"/>
      <c r="H108" s="82"/>
      <c r="I108" s="82"/>
      <c r="J108" s="82"/>
      <c r="K108" s="82"/>
      <c r="L108" s="82"/>
      <c r="M108" s="85"/>
      <c r="N108" s="68"/>
    </row>
    <row r="109" spans="1:14" ht="15.75" x14ac:dyDescent="0.25">
      <c r="A109" s="84"/>
      <c r="B109" s="82"/>
      <c r="C109" s="82"/>
      <c r="D109" s="100" t="s">
        <v>213</v>
      </c>
      <c r="E109" s="110"/>
      <c r="F109" s="110" t="s">
        <v>180</v>
      </c>
      <c r="G109" s="85">
        <v>234000</v>
      </c>
      <c r="H109" s="82"/>
      <c r="I109" s="82"/>
      <c r="J109" s="82"/>
      <c r="K109" s="82"/>
      <c r="L109" s="82"/>
      <c r="M109" s="85">
        <v>234000</v>
      </c>
      <c r="N109" s="68"/>
    </row>
    <row r="110" spans="1:14" ht="15.75" x14ac:dyDescent="0.25">
      <c r="A110" s="84"/>
      <c r="B110" s="82"/>
      <c r="C110" s="82"/>
      <c r="D110" s="100" t="s">
        <v>214</v>
      </c>
      <c r="E110" s="110"/>
      <c r="F110" s="110" t="s">
        <v>180</v>
      </c>
      <c r="G110" s="85">
        <v>585000</v>
      </c>
      <c r="H110" s="82"/>
      <c r="I110" s="82"/>
      <c r="J110" s="82"/>
      <c r="K110" s="82"/>
      <c r="L110" s="82"/>
      <c r="M110" s="85">
        <v>585000</v>
      </c>
      <c r="N110" s="68"/>
    </row>
    <row r="111" spans="1:14" ht="15.75" x14ac:dyDescent="0.25">
      <c r="A111" s="84"/>
      <c r="B111" s="82"/>
      <c r="C111" s="82"/>
      <c r="D111" s="100" t="s">
        <v>215</v>
      </c>
      <c r="E111" s="110"/>
      <c r="F111" s="110" t="s">
        <v>233</v>
      </c>
      <c r="G111" s="85">
        <v>474600</v>
      </c>
      <c r="H111" s="82"/>
      <c r="I111" s="82"/>
      <c r="J111" s="82"/>
      <c r="K111" s="82"/>
      <c r="L111" s="82"/>
      <c r="M111" s="85">
        <v>474600</v>
      </c>
      <c r="N111" s="68"/>
    </row>
    <row r="112" spans="1:14" ht="15.75" x14ac:dyDescent="0.25">
      <c r="A112" s="84"/>
      <c r="B112" s="82"/>
      <c r="C112" s="82"/>
      <c r="D112" s="100" t="s">
        <v>216</v>
      </c>
      <c r="E112" s="110"/>
      <c r="F112" s="110" t="s">
        <v>233</v>
      </c>
      <c r="G112" s="85">
        <v>359160</v>
      </c>
      <c r="H112" s="82"/>
      <c r="I112" s="82"/>
      <c r="J112" s="82"/>
      <c r="K112" s="82"/>
      <c r="L112" s="82"/>
      <c r="M112" s="85">
        <v>359160</v>
      </c>
      <c r="N112" s="68"/>
    </row>
    <row r="113" spans="1:14" ht="15.75" x14ac:dyDescent="0.25">
      <c r="A113" s="84"/>
      <c r="B113" s="82"/>
      <c r="C113" s="82"/>
      <c r="D113" s="100" t="s">
        <v>217</v>
      </c>
      <c r="E113" s="110"/>
      <c r="F113" s="110" t="s">
        <v>210</v>
      </c>
      <c r="G113" s="85">
        <v>2500000</v>
      </c>
      <c r="H113" s="82"/>
      <c r="I113" s="82"/>
      <c r="J113" s="82"/>
      <c r="K113" s="82"/>
      <c r="L113" s="82"/>
      <c r="M113" s="85">
        <v>2500000</v>
      </c>
      <c r="N113" s="68"/>
    </row>
    <row r="114" spans="1:14" ht="15.75" x14ac:dyDescent="0.25">
      <c r="A114" s="84"/>
      <c r="B114" s="82"/>
      <c r="C114" s="82"/>
      <c r="D114" s="100" t="s">
        <v>218</v>
      </c>
      <c r="E114" s="110"/>
      <c r="F114" s="110" t="s">
        <v>234</v>
      </c>
      <c r="G114" s="85">
        <v>218064</v>
      </c>
      <c r="H114" s="82"/>
      <c r="I114" s="82"/>
      <c r="J114" s="82"/>
      <c r="K114" s="82"/>
      <c r="L114" s="82"/>
      <c r="M114" s="85">
        <v>218064</v>
      </c>
      <c r="N114" s="68"/>
    </row>
    <row r="115" spans="1:14" ht="15.75" x14ac:dyDescent="0.25">
      <c r="A115" s="84"/>
      <c r="B115" s="82"/>
      <c r="C115" s="82"/>
      <c r="D115" s="100" t="s">
        <v>219</v>
      </c>
      <c r="E115" s="110"/>
      <c r="F115" s="110" t="s">
        <v>211</v>
      </c>
      <c r="G115" s="85">
        <v>358800</v>
      </c>
      <c r="H115" s="82"/>
      <c r="I115" s="82"/>
      <c r="J115" s="82"/>
      <c r="K115" s="82"/>
      <c r="L115" s="82"/>
      <c r="M115" s="85">
        <v>358800</v>
      </c>
      <c r="N115" s="68"/>
    </row>
    <row r="116" spans="1:14" ht="15.75" x14ac:dyDescent="0.25">
      <c r="A116" s="84"/>
      <c r="B116" s="82"/>
      <c r="C116" s="82"/>
      <c r="D116" s="100" t="s">
        <v>220</v>
      </c>
      <c r="E116" s="110"/>
      <c r="F116" s="110" t="s">
        <v>235</v>
      </c>
      <c r="G116" s="85">
        <v>359160</v>
      </c>
      <c r="H116" s="82"/>
      <c r="I116" s="82"/>
      <c r="J116" s="82"/>
      <c r="K116" s="82"/>
      <c r="L116" s="82"/>
      <c r="M116" s="85">
        <v>359160</v>
      </c>
      <c r="N116" s="68"/>
    </row>
    <row r="117" spans="1:14" ht="15.75" x14ac:dyDescent="0.25">
      <c r="A117" s="84"/>
      <c r="B117" s="82"/>
      <c r="C117" s="82"/>
      <c r="D117" s="100" t="s">
        <v>221</v>
      </c>
      <c r="E117" s="110"/>
      <c r="F117" s="110" t="s">
        <v>236</v>
      </c>
      <c r="G117" s="85">
        <v>300000</v>
      </c>
      <c r="H117" s="82"/>
      <c r="I117" s="82"/>
      <c r="J117" s="82"/>
      <c r="K117" s="82"/>
      <c r="L117" s="82"/>
      <c r="M117" s="85">
        <v>300000</v>
      </c>
      <c r="N117" s="68"/>
    </row>
    <row r="118" spans="1:14" ht="15.75" x14ac:dyDescent="0.25">
      <c r="A118" s="84"/>
      <c r="B118" s="82"/>
      <c r="C118" s="82"/>
      <c r="D118" s="100" t="s">
        <v>222</v>
      </c>
      <c r="E118" s="110"/>
      <c r="F118" s="110" t="s">
        <v>212</v>
      </c>
      <c r="G118" s="85">
        <v>64137</v>
      </c>
      <c r="H118" s="82"/>
      <c r="I118" s="82"/>
      <c r="J118" s="82"/>
      <c r="K118" s="82"/>
      <c r="L118" s="82"/>
      <c r="M118" s="85">
        <v>64137</v>
      </c>
      <c r="N118" s="68"/>
    </row>
    <row r="119" spans="1:14" ht="15.75" x14ac:dyDescent="0.25">
      <c r="A119" s="84"/>
      <c r="B119" s="82"/>
      <c r="C119" s="82"/>
      <c r="D119" s="100" t="s">
        <v>223</v>
      </c>
      <c r="E119" s="110"/>
      <c r="F119" s="110" t="s">
        <v>181</v>
      </c>
      <c r="G119" s="85">
        <v>267230</v>
      </c>
      <c r="H119" s="82"/>
      <c r="I119" s="82"/>
      <c r="J119" s="82"/>
      <c r="K119" s="82"/>
      <c r="L119" s="82"/>
      <c r="M119" s="85">
        <v>267230</v>
      </c>
      <c r="N119" s="68"/>
    </row>
    <row r="120" spans="1:14" ht="15.75" x14ac:dyDescent="0.25">
      <c r="A120" s="84"/>
      <c r="B120" s="82"/>
      <c r="C120" s="82"/>
      <c r="D120" s="100" t="s">
        <v>224</v>
      </c>
      <c r="E120" s="110"/>
      <c r="F120" s="110" t="s">
        <v>180</v>
      </c>
      <c r="G120" s="85">
        <v>702000</v>
      </c>
      <c r="H120" s="82"/>
      <c r="I120" s="82"/>
      <c r="J120" s="82"/>
      <c r="K120" s="82"/>
      <c r="L120" s="82"/>
      <c r="M120" s="85">
        <v>702000</v>
      </c>
      <c r="N120" s="68"/>
    </row>
    <row r="121" spans="1:14" ht="15.75" x14ac:dyDescent="0.25">
      <c r="A121" s="84"/>
      <c r="B121" s="82"/>
      <c r="C121" s="82"/>
      <c r="D121" s="100" t="s">
        <v>146</v>
      </c>
      <c r="E121" s="110"/>
      <c r="F121" s="110"/>
      <c r="G121" s="85"/>
      <c r="H121" s="82"/>
      <c r="I121" s="82"/>
      <c r="J121" s="82"/>
      <c r="K121" s="82"/>
      <c r="L121" s="82"/>
      <c r="M121" s="85"/>
      <c r="N121" s="68"/>
    </row>
    <row r="122" spans="1:14" ht="15.75" x14ac:dyDescent="0.25">
      <c r="A122" s="84"/>
      <c r="B122" s="82"/>
      <c r="C122" s="82"/>
      <c r="D122" s="72" t="s">
        <v>147</v>
      </c>
      <c r="E122" s="110"/>
      <c r="F122" s="110" t="s">
        <v>100</v>
      </c>
      <c r="G122" s="85">
        <v>40000000</v>
      </c>
      <c r="H122" s="82"/>
      <c r="I122" s="82"/>
      <c r="J122" s="82"/>
      <c r="K122" s="82"/>
      <c r="L122" s="82"/>
      <c r="M122" s="85">
        <v>40000000</v>
      </c>
      <c r="N122" s="68"/>
    </row>
    <row r="123" spans="1:14" ht="15.75" x14ac:dyDescent="0.25">
      <c r="A123" s="75"/>
      <c r="B123" s="76"/>
      <c r="C123" s="66" t="s">
        <v>155</v>
      </c>
      <c r="D123" s="107" t="s">
        <v>407</v>
      </c>
      <c r="E123" s="108"/>
      <c r="F123" s="114" t="s">
        <v>156</v>
      </c>
      <c r="G123" s="86"/>
      <c r="H123" s="76"/>
      <c r="I123" s="76"/>
      <c r="J123" s="76"/>
      <c r="K123" s="76"/>
      <c r="L123" s="76"/>
      <c r="M123" s="86"/>
      <c r="N123" s="76"/>
    </row>
    <row r="124" spans="1:14" ht="15.75" x14ac:dyDescent="0.25">
      <c r="A124" s="75"/>
      <c r="B124" s="76"/>
      <c r="C124" s="76"/>
      <c r="D124" s="114" t="s">
        <v>280</v>
      </c>
      <c r="E124" s="108"/>
      <c r="F124" s="114" t="s">
        <v>157</v>
      </c>
      <c r="G124" s="85">
        <v>214500000</v>
      </c>
      <c r="H124" s="76"/>
      <c r="I124" s="76"/>
      <c r="J124" s="76"/>
      <c r="K124" s="76"/>
      <c r="L124" s="76"/>
      <c r="M124" s="85">
        <v>214500000</v>
      </c>
      <c r="N124" s="76"/>
    </row>
    <row r="125" spans="1:14" ht="31.5" x14ac:dyDescent="0.25">
      <c r="A125" s="84"/>
      <c r="B125" s="82"/>
      <c r="C125" s="82"/>
      <c r="D125" s="100" t="s">
        <v>281</v>
      </c>
      <c r="E125" s="110"/>
      <c r="F125" s="111" t="s">
        <v>331</v>
      </c>
      <c r="G125" s="85">
        <v>24000000</v>
      </c>
      <c r="H125" s="82"/>
      <c r="I125" s="82"/>
      <c r="J125" s="82"/>
      <c r="K125" s="82"/>
      <c r="L125" s="82"/>
      <c r="M125" s="85">
        <v>24000000</v>
      </c>
      <c r="N125" s="68"/>
    </row>
    <row r="126" spans="1:14" ht="31.5" x14ac:dyDescent="0.25">
      <c r="A126" s="84"/>
      <c r="B126" s="82"/>
      <c r="C126" s="81"/>
      <c r="D126" s="72" t="s">
        <v>282</v>
      </c>
      <c r="E126" s="110"/>
      <c r="F126" s="100" t="s">
        <v>289</v>
      </c>
      <c r="G126" s="85"/>
      <c r="H126" s="82"/>
      <c r="I126" s="82"/>
      <c r="J126" s="82"/>
      <c r="K126" s="82"/>
      <c r="L126" s="82"/>
      <c r="M126" s="85"/>
      <c r="N126" s="68"/>
    </row>
    <row r="127" spans="1:14" ht="31.5" x14ac:dyDescent="0.25">
      <c r="A127" s="84"/>
      <c r="B127" s="82"/>
      <c r="C127" s="81"/>
      <c r="D127" s="72" t="s">
        <v>283</v>
      </c>
      <c r="E127" s="110"/>
      <c r="F127" s="100"/>
      <c r="G127" s="85"/>
      <c r="H127" s="82"/>
      <c r="I127" s="82"/>
      <c r="J127" s="82"/>
      <c r="K127" s="82"/>
      <c r="L127" s="82"/>
      <c r="M127" s="85"/>
      <c r="N127" s="68"/>
    </row>
    <row r="128" spans="1:14" ht="15.75" x14ac:dyDescent="0.25">
      <c r="A128" s="84"/>
      <c r="B128" s="82"/>
      <c r="C128" s="81"/>
      <c r="D128" s="100" t="s">
        <v>284</v>
      </c>
      <c r="E128" s="110"/>
      <c r="F128" s="110" t="s">
        <v>290</v>
      </c>
      <c r="G128" s="85">
        <v>60000000</v>
      </c>
      <c r="H128" s="82"/>
      <c r="I128" s="82"/>
      <c r="J128" s="82"/>
      <c r="K128" s="82"/>
      <c r="L128" s="82"/>
      <c r="M128" s="85">
        <v>60000000</v>
      </c>
      <c r="N128" s="68"/>
    </row>
    <row r="129" spans="1:14" ht="15.75" x14ac:dyDescent="0.25">
      <c r="A129" s="84"/>
      <c r="B129" s="82"/>
      <c r="C129" s="81"/>
      <c r="D129" s="100" t="s">
        <v>285</v>
      </c>
      <c r="E129" s="110"/>
      <c r="F129" s="110" t="s">
        <v>290</v>
      </c>
      <c r="G129" s="85">
        <v>45000000</v>
      </c>
      <c r="H129" s="82"/>
      <c r="I129" s="82"/>
      <c r="J129" s="82"/>
      <c r="K129" s="82"/>
      <c r="L129" s="82"/>
      <c r="M129" s="85">
        <v>45000000</v>
      </c>
      <c r="N129" s="68"/>
    </row>
    <row r="130" spans="1:14" ht="15.75" x14ac:dyDescent="0.25">
      <c r="A130" s="84"/>
      <c r="B130" s="82"/>
      <c r="C130" s="81"/>
      <c r="D130" s="100" t="s">
        <v>286</v>
      </c>
      <c r="E130" s="110"/>
      <c r="F130" s="110" t="s">
        <v>290</v>
      </c>
      <c r="G130" s="85">
        <v>67000000</v>
      </c>
      <c r="H130" s="82"/>
      <c r="I130" s="82"/>
      <c r="J130" s="82"/>
      <c r="K130" s="82"/>
      <c r="L130" s="82"/>
      <c r="M130" s="85">
        <v>67000000</v>
      </c>
      <c r="N130" s="68"/>
    </row>
    <row r="131" spans="1:14" ht="15.75" x14ac:dyDescent="0.25">
      <c r="A131" s="84"/>
      <c r="B131" s="82"/>
      <c r="C131" s="81"/>
      <c r="D131" s="100" t="s">
        <v>287</v>
      </c>
      <c r="E131" s="110"/>
      <c r="F131" s="110" t="s">
        <v>290</v>
      </c>
      <c r="G131" s="85">
        <v>16000000</v>
      </c>
      <c r="H131" s="82"/>
      <c r="I131" s="82"/>
      <c r="J131" s="82"/>
      <c r="K131" s="82"/>
      <c r="L131" s="82"/>
      <c r="M131" s="85">
        <v>16000000</v>
      </c>
      <c r="N131" s="68"/>
    </row>
    <row r="132" spans="1:14" ht="15.75" x14ac:dyDescent="0.25">
      <c r="A132" s="84"/>
      <c r="B132" s="82"/>
      <c r="C132" s="81"/>
      <c r="D132" s="100" t="s">
        <v>288</v>
      </c>
      <c r="E132" s="110"/>
      <c r="F132" s="110" t="s">
        <v>290</v>
      </c>
      <c r="G132" s="85">
        <v>24000000</v>
      </c>
      <c r="H132" s="82"/>
      <c r="I132" s="82"/>
      <c r="J132" s="82"/>
      <c r="K132" s="82"/>
      <c r="L132" s="82"/>
      <c r="M132" s="85">
        <v>24000000</v>
      </c>
      <c r="N132" s="68"/>
    </row>
    <row r="133" spans="1:14" ht="15.75" x14ac:dyDescent="0.25">
      <c r="A133" s="84"/>
      <c r="B133" s="82"/>
      <c r="C133" s="81"/>
      <c r="D133" s="100" t="s">
        <v>320</v>
      </c>
      <c r="E133" s="110"/>
      <c r="F133" s="110"/>
      <c r="G133" s="85"/>
      <c r="H133" s="82"/>
      <c r="I133" s="82"/>
      <c r="J133" s="82"/>
      <c r="K133" s="82"/>
      <c r="L133" s="82"/>
      <c r="M133" s="85"/>
      <c r="N133" s="68"/>
    </row>
    <row r="134" spans="1:14" ht="15.75" x14ac:dyDescent="0.25">
      <c r="A134" s="84"/>
      <c r="B134" s="82"/>
      <c r="C134" s="81"/>
      <c r="D134" s="100" t="s">
        <v>321</v>
      </c>
      <c r="E134" s="110"/>
      <c r="F134" s="110"/>
      <c r="G134" s="85"/>
      <c r="H134" s="82"/>
      <c r="I134" s="82"/>
      <c r="J134" s="82"/>
      <c r="K134" s="82"/>
      <c r="L134" s="82"/>
      <c r="M134" s="85"/>
      <c r="N134" s="68"/>
    </row>
    <row r="135" spans="1:14" ht="15.75" x14ac:dyDescent="0.25">
      <c r="A135" s="84"/>
      <c r="B135" s="82"/>
      <c r="C135" s="81"/>
      <c r="D135" s="100" t="s">
        <v>322</v>
      </c>
      <c r="E135" s="110"/>
      <c r="F135" s="110" t="s">
        <v>290</v>
      </c>
      <c r="G135" s="85">
        <v>48000000</v>
      </c>
      <c r="H135" s="82"/>
      <c r="I135" s="82"/>
      <c r="J135" s="82"/>
      <c r="K135" s="82"/>
      <c r="L135" s="82"/>
      <c r="M135" s="85">
        <v>48000000</v>
      </c>
      <c r="N135" s="68"/>
    </row>
    <row r="136" spans="1:14" ht="15.75" x14ac:dyDescent="0.25">
      <c r="A136" s="84"/>
      <c r="B136" s="82"/>
      <c r="C136" s="81"/>
      <c r="D136" s="100" t="s">
        <v>323</v>
      </c>
      <c r="E136" s="110"/>
      <c r="F136" s="110" t="s">
        <v>101</v>
      </c>
      <c r="G136" s="85">
        <v>16000000</v>
      </c>
      <c r="H136" s="82"/>
      <c r="I136" s="82"/>
      <c r="J136" s="82"/>
      <c r="K136" s="82"/>
      <c r="L136" s="82"/>
      <c r="M136" s="85">
        <v>16000000</v>
      </c>
      <c r="N136" s="68"/>
    </row>
    <row r="137" spans="1:14" ht="15.75" x14ac:dyDescent="0.25">
      <c r="A137" s="84"/>
      <c r="B137" s="82"/>
      <c r="C137" s="81"/>
      <c r="D137" s="100" t="s">
        <v>324</v>
      </c>
      <c r="E137" s="110"/>
      <c r="F137" s="110" t="s">
        <v>101</v>
      </c>
      <c r="G137" s="85">
        <v>12000000</v>
      </c>
      <c r="H137" s="82"/>
      <c r="I137" s="82"/>
      <c r="J137" s="82"/>
      <c r="K137" s="82"/>
      <c r="L137" s="82"/>
      <c r="M137" s="85">
        <v>12000000</v>
      </c>
      <c r="N137" s="68"/>
    </row>
    <row r="138" spans="1:14" ht="15.75" x14ac:dyDescent="0.25">
      <c r="A138" s="84"/>
      <c r="B138" s="82"/>
      <c r="C138" s="81"/>
      <c r="D138" s="100" t="s">
        <v>325</v>
      </c>
      <c r="E138" s="110"/>
      <c r="F138" s="110" t="s">
        <v>101</v>
      </c>
      <c r="G138" s="85">
        <v>75000000</v>
      </c>
      <c r="H138" s="82"/>
      <c r="I138" s="82"/>
      <c r="J138" s="82"/>
      <c r="K138" s="82"/>
      <c r="L138" s="82"/>
      <c r="M138" s="85">
        <v>75000000</v>
      </c>
      <c r="N138" s="68"/>
    </row>
    <row r="139" spans="1:14" ht="15.75" x14ac:dyDescent="0.25">
      <c r="A139" s="84"/>
      <c r="B139" s="82"/>
      <c r="C139" s="81"/>
      <c r="D139" s="100" t="s">
        <v>326</v>
      </c>
      <c r="E139" s="110"/>
      <c r="F139" s="110" t="s">
        <v>101</v>
      </c>
      <c r="G139" s="85">
        <v>115000000</v>
      </c>
      <c r="H139" s="82"/>
      <c r="I139" s="82"/>
      <c r="J139" s="82"/>
      <c r="K139" s="82"/>
      <c r="L139" s="82"/>
      <c r="M139" s="85">
        <v>115000000</v>
      </c>
      <c r="N139" s="68"/>
    </row>
    <row r="140" spans="1:14" ht="15.75" x14ac:dyDescent="0.25">
      <c r="A140" s="84"/>
      <c r="B140" s="82"/>
      <c r="C140" s="81"/>
      <c r="D140" s="100" t="s">
        <v>327</v>
      </c>
      <c r="E140" s="110"/>
      <c r="F140" s="110" t="s">
        <v>330</v>
      </c>
      <c r="G140" s="85">
        <v>12000000</v>
      </c>
      <c r="H140" s="82"/>
      <c r="I140" s="82"/>
      <c r="J140" s="82"/>
      <c r="K140" s="82"/>
      <c r="L140" s="82"/>
      <c r="M140" s="85">
        <v>12000000</v>
      </c>
      <c r="N140" s="68"/>
    </row>
    <row r="141" spans="1:14" ht="15.75" x14ac:dyDescent="0.25">
      <c r="A141" s="84"/>
      <c r="B141" s="82"/>
      <c r="C141" s="81"/>
      <c r="D141" s="100" t="s">
        <v>328</v>
      </c>
      <c r="E141" s="110"/>
      <c r="F141" s="110" t="s">
        <v>329</v>
      </c>
      <c r="G141" s="85">
        <v>30000000</v>
      </c>
      <c r="H141" s="82"/>
      <c r="I141" s="82"/>
      <c r="J141" s="82"/>
      <c r="K141" s="82"/>
      <c r="L141" s="82"/>
      <c r="M141" s="85">
        <v>30000000</v>
      </c>
      <c r="N141" s="68"/>
    </row>
    <row r="142" spans="1:14" ht="15.75" x14ac:dyDescent="0.25">
      <c r="A142" s="84"/>
      <c r="B142" s="82"/>
      <c r="C142" s="82" t="s">
        <v>55</v>
      </c>
      <c r="D142" s="109" t="s">
        <v>408</v>
      </c>
      <c r="E142" s="110" t="s">
        <v>41</v>
      </c>
      <c r="F142" s="111" t="s">
        <v>103</v>
      </c>
      <c r="G142" s="86"/>
      <c r="H142" s="82"/>
      <c r="I142" s="82"/>
      <c r="J142" s="82"/>
      <c r="K142" s="82"/>
      <c r="L142" s="82"/>
      <c r="M142" s="86"/>
      <c r="N142" s="68"/>
    </row>
    <row r="143" spans="1:14" ht="15.75" x14ac:dyDescent="0.25">
      <c r="A143" s="84"/>
      <c r="B143" s="82"/>
      <c r="C143" s="82"/>
      <c r="D143" s="100"/>
      <c r="E143" s="110"/>
      <c r="F143" s="100"/>
      <c r="G143" s="85"/>
      <c r="H143" s="82"/>
      <c r="I143" s="82"/>
      <c r="J143" s="82"/>
      <c r="K143" s="82"/>
      <c r="L143" s="82"/>
      <c r="M143" s="85"/>
      <c r="N143" s="68"/>
    </row>
    <row r="144" spans="1:14" ht="31.5" x14ac:dyDescent="0.25">
      <c r="A144" s="84"/>
      <c r="B144" s="82"/>
      <c r="C144" s="82" t="s">
        <v>56</v>
      </c>
      <c r="D144" s="109" t="s">
        <v>409</v>
      </c>
      <c r="E144" s="110" t="s">
        <v>41</v>
      </c>
      <c r="F144" s="111" t="s">
        <v>109</v>
      </c>
      <c r="G144" s="83"/>
      <c r="H144" s="82"/>
      <c r="I144" s="82"/>
      <c r="J144" s="82"/>
      <c r="K144" s="82"/>
      <c r="L144" s="82"/>
      <c r="M144" s="83"/>
      <c r="N144" s="68"/>
    </row>
    <row r="145" spans="1:14" ht="15.75" x14ac:dyDescent="0.25">
      <c r="A145" s="84"/>
      <c r="B145" s="82"/>
      <c r="C145" s="82"/>
      <c r="D145" s="100" t="s">
        <v>94</v>
      </c>
      <c r="E145" s="110"/>
      <c r="F145" s="111" t="s">
        <v>134</v>
      </c>
      <c r="G145" s="89"/>
      <c r="H145" s="82"/>
      <c r="I145" s="82"/>
      <c r="J145" s="82"/>
      <c r="K145" s="82"/>
      <c r="L145" s="82"/>
      <c r="M145" s="89"/>
      <c r="N145" s="68"/>
    </row>
    <row r="146" spans="1:14" ht="15.75" x14ac:dyDescent="0.25">
      <c r="A146" s="84"/>
      <c r="B146" s="82"/>
      <c r="C146" s="82"/>
      <c r="D146" s="100"/>
      <c r="E146" s="110"/>
      <c r="F146" s="111" t="s">
        <v>225</v>
      </c>
      <c r="G146" s="89">
        <v>60000000</v>
      </c>
      <c r="H146" s="82"/>
      <c r="I146" s="82"/>
      <c r="J146" s="82"/>
      <c r="K146" s="82"/>
      <c r="L146" s="82"/>
      <c r="M146" s="89">
        <v>60000000</v>
      </c>
      <c r="N146" s="68"/>
    </row>
    <row r="147" spans="1:14" ht="15.75" x14ac:dyDescent="0.25">
      <c r="A147" s="84"/>
      <c r="B147" s="82"/>
      <c r="C147" s="82"/>
      <c r="D147" s="100" t="s">
        <v>95</v>
      </c>
      <c r="E147" s="110" t="s">
        <v>96</v>
      </c>
      <c r="F147" s="110" t="s">
        <v>101</v>
      </c>
      <c r="G147" s="89">
        <v>5000000</v>
      </c>
      <c r="H147" s="82"/>
      <c r="I147" s="82"/>
      <c r="J147" s="82"/>
      <c r="K147" s="82"/>
      <c r="L147" s="82"/>
      <c r="M147" s="89">
        <v>5000000</v>
      </c>
      <c r="N147" s="68"/>
    </row>
    <row r="148" spans="1:14" ht="15.75" x14ac:dyDescent="0.25">
      <c r="A148" s="84"/>
      <c r="B148" s="82"/>
      <c r="C148" s="82"/>
      <c r="D148" s="100" t="s">
        <v>149</v>
      </c>
      <c r="E148" s="110"/>
      <c r="F148" s="110" t="s">
        <v>102</v>
      </c>
      <c r="G148" s="89">
        <v>60000000</v>
      </c>
      <c r="H148" s="82"/>
      <c r="I148" s="82"/>
      <c r="J148" s="82"/>
      <c r="K148" s="82"/>
      <c r="L148" s="82"/>
      <c r="M148" s="89">
        <v>60000000</v>
      </c>
      <c r="N148" s="68"/>
    </row>
    <row r="149" spans="1:14" ht="15.75" x14ac:dyDescent="0.25">
      <c r="A149" s="88" t="s">
        <v>419</v>
      </c>
      <c r="B149" s="81"/>
      <c r="C149" s="81" t="s">
        <v>300</v>
      </c>
      <c r="D149" s="109" t="s">
        <v>301</v>
      </c>
      <c r="E149" s="110"/>
      <c r="F149" s="110"/>
      <c r="G149" s="89"/>
      <c r="H149" s="82"/>
      <c r="I149" s="82"/>
      <c r="J149" s="82"/>
      <c r="K149" s="82"/>
      <c r="L149" s="82"/>
      <c r="M149" s="89"/>
      <c r="N149" s="68"/>
    </row>
    <row r="150" spans="1:14" ht="15.75" x14ac:dyDescent="0.25">
      <c r="A150" s="84"/>
      <c r="B150" s="82"/>
      <c r="C150" s="82"/>
      <c r="D150" s="109" t="s">
        <v>52</v>
      </c>
      <c r="E150" s="110"/>
      <c r="F150" s="110"/>
      <c r="G150" s="89"/>
      <c r="H150" s="82"/>
      <c r="I150" s="82"/>
      <c r="J150" s="82"/>
      <c r="K150" s="82"/>
      <c r="L150" s="82"/>
      <c r="M150" s="89"/>
      <c r="N150" s="68"/>
    </row>
    <row r="151" spans="1:14" ht="31.5" x14ac:dyDescent="0.25">
      <c r="A151" s="84"/>
      <c r="B151" s="82"/>
      <c r="C151" s="82" t="s">
        <v>302</v>
      </c>
      <c r="D151" s="109" t="s">
        <v>303</v>
      </c>
      <c r="E151" s="110"/>
      <c r="F151" s="111" t="s">
        <v>306</v>
      </c>
      <c r="G151" s="83"/>
      <c r="H151" s="82"/>
      <c r="I151" s="82"/>
      <c r="J151" s="82"/>
      <c r="K151" s="82"/>
      <c r="L151" s="82"/>
      <c r="M151" s="83"/>
      <c r="N151" s="68"/>
    </row>
    <row r="152" spans="1:14" ht="15.75" x14ac:dyDescent="0.25">
      <c r="A152" s="84"/>
      <c r="B152" s="82"/>
      <c r="C152" s="82"/>
      <c r="D152" s="100" t="s">
        <v>304</v>
      </c>
      <c r="E152" s="110" t="s">
        <v>305</v>
      </c>
      <c r="F152" s="110" t="s">
        <v>307</v>
      </c>
      <c r="G152" s="89">
        <v>84220000</v>
      </c>
      <c r="H152" s="82"/>
      <c r="I152" s="82"/>
      <c r="J152" s="82"/>
      <c r="K152" s="82"/>
      <c r="L152" s="82"/>
      <c r="M152" s="89">
        <v>84220000</v>
      </c>
      <c r="N152" s="68"/>
    </row>
    <row r="153" spans="1:14" ht="31.5" x14ac:dyDescent="0.25">
      <c r="A153" s="84"/>
      <c r="B153" s="82"/>
      <c r="C153" s="82"/>
      <c r="D153" s="100" t="s">
        <v>308</v>
      </c>
      <c r="E153" s="110" t="s">
        <v>305</v>
      </c>
      <c r="F153" s="111" t="s">
        <v>309</v>
      </c>
      <c r="G153" s="89"/>
      <c r="H153" s="82"/>
      <c r="I153" s="82"/>
      <c r="J153" s="82"/>
      <c r="K153" s="82"/>
      <c r="L153" s="82"/>
      <c r="M153" s="89"/>
      <c r="N153" s="68"/>
    </row>
    <row r="154" spans="1:14" ht="15.75" x14ac:dyDescent="0.25">
      <c r="A154" s="84"/>
      <c r="B154" s="82"/>
      <c r="C154" s="82"/>
      <c r="D154" s="100"/>
      <c r="E154" s="110"/>
      <c r="F154" s="110" t="s">
        <v>307</v>
      </c>
      <c r="G154" s="89">
        <v>107475000</v>
      </c>
      <c r="H154" s="82"/>
      <c r="I154" s="82"/>
      <c r="J154" s="82"/>
      <c r="K154" s="82"/>
      <c r="L154" s="82"/>
      <c r="M154" s="89">
        <v>107475000</v>
      </c>
      <c r="N154" s="68"/>
    </row>
    <row r="155" spans="1:14" ht="31.5" x14ac:dyDescent="0.25">
      <c r="A155" s="84"/>
      <c r="B155" s="82"/>
      <c r="C155" s="82"/>
      <c r="D155" s="100" t="s">
        <v>310</v>
      </c>
      <c r="E155" s="110" t="s">
        <v>311</v>
      </c>
      <c r="F155" s="111" t="s">
        <v>312</v>
      </c>
      <c r="G155" s="89"/>
      <c r="H155" s="82"/>
      <c r="I155" s="82"/>
      <c r="J155" s="82"/>
      <c r="K155" s="82"/>
      <c r="L155" s="82"/>
      <c r="M155" s="89"/>
      <c r="N155" s="68"/>
    </row>
    <row r="156" spans="1:14" ht="15.75" x14ac:dyDescent="0.25">
      <c r="A156" s="84"/>
      <c r="B156" s="82"/>
      <c r="C156" s="82"/>
      <c r="D156" s="100"/>
      <c r="E156" s="110"/>
      <c r="F156" s="110" t="s">
        <v>313</v>
      </c>
      <c r="G156" s="89">
        <v>427149000</v>
      </c>
      <c r="H156" s="82"/>
      <c r="I156" s="82"/>
      <c r="J156" s="82"/>
      <c r="K156" s="82"/>
      <c r="L156" s="82"/>
      <c r="M156" s="89">
        <v>427149000</v>
      </c>
      <c r="N156" s="68"/>
    </row>
    <row r="157" spans="1:14" ht="15.75" x14ac:dyDescent="0.25">
      <c r="A157" s="84"/>
      <c r="B157" s="82"/>
      <c r="C157" s="82"/>
      <c r="D157" s="100" t="s">
        <v>314</v>
      </c>
      <c r="E157" s="110" t="s">
        <v>305</v>
      </c>
      <c r="F157" s="111" t="s">
        <v>315</v>
      </c>
      <c r="G157" s="89"/>
      <c r="H157" s="82"/>
      <c r="I157" s="82"/>
      <c r="J157" s="82"/>
      <c r="K157" s="82"/>
      <c r="L157" s="82"/>
      <c r="M157" s="89"/>
      <c r="N157" s="68"/>
    </row>
    <row r="158" spans="1:14" ht="15.75" x14ac:dyDescent="0.25">
      <c r="A158" s="84"/>
      <c r="B158" s="82"/>
      <c r="C158" s="82"/>
      <c r="D158" s="100"/>
      <c r="E158" s="110"/>
      <c r="F158" s="110" t="s">
        <v>316</v>
      </c>
      <c r="G158" s="89">
        <v>129130000</v>
      </c>
      <c r="H158" s="82"/>
      <c r="I158" s="82"/>
      <c r="J158" s="82"/>
      <c r="K158" s="82"/>
      <c r="L158" s="82"/>
      <c r="M158" s="89">
        <v>129130000</v>
      </c>
      <c r="N158" s="68"/>
    </row>
    <row r="159" spans="1:14" ht="31.5" x14ac:dyDescent="0.25">
      <c r="A159" s="84"/>
      <c r="B159" s="82"/>
      <c r="C159" s="82"/>
      <c r="D159" s="100" t="s">
        <v>317</v>
      </c>
      <c r="E159" s="110" t="s">
        <v>305</v>
      </c>
      <c r="F159" s="111" t="s">
        <v>318</v>
      </c>
      <c r="G159" s="89"/>
      <c r="H159" s="82"/>
      <c r="I159" s="82"/>
      <c r="J159" s="82"/>
      <c r="K159" s="82"/>
      <c r="L159" s="82"/>
      <c r="M159" s="89"/>
      <c r="N159" s="68"/>
    </row>
    <row r="160" spans="1:14" ht="15.75" x14ac:dyDescent="0.25">
      <c r="A160" s="84"/>
      <c r="B160" s="82"/>
      <c r="C160" s="82"/>
      <c r="D160" s="100"/>
      <c r="E160" s="110"/>
      <c r="F160" s="111" t="s">
        <v>319</v>
      </c>
      <c r="G160" s="89">
        <v>129130000</v>
      </c>
      <c r="H160" s="82"/>
      <c r="I160" s="82"/>
      <c r="J160" s="82"/>
      <c r="K160" s="82"/>
      <c r="L160" s="82"/>
      <c r="M160" s="89">
        <v>129130000</v>
      </c>
      <c r="N160" s="68"/>
    </row>
    <row r="161" spans="1:14" ht="15.75" x14ac:dyDescent="0.25">
      <c r="A161" s="90">
        <v>4</v>
      </c>
      <c r="B161" s="76"/>
      <c r="C161" s="81" t="s">
        <v>57</v>
      </c>
      <c r="D161" s="109" t="s">
        <v>153</v>
      </c>
      <c r="E161" s="110"/>
      <c r="F161" s="110" t="s">
        <v>11</v>
      </c>
      <c r="G161" s="85"/>
      <c r="H161" s="82"/>
      <c r="I161" s="82"/>
      <c r="J161" s="82"/>
      <c r="K161" s="82"/>
      <c r="L161" s="82"/>
      <c r="M161" s="85"/>
      <c r="N161" s="76"/>
    </row>
    <row r="162" spans="1:14" ht="15.75" x14ac:dyDescent="0.25">
      <c r="A162" s="90"/>
      <c r="B162" s="76"/>
      <c r="C162" s="81"/>
      <c r="D162" s="109" t="s">
        <v>154</v>
      </c>
      <c r="E162" s="110"/>
      <c r="F162" s="110"/>
      <c r="G162" s="85"/>
      <c r="H162" s="82"/>
      <c r="I162" s="82"/>
      <c r="J162" s="82"/>
      <c r="K162" s="82"/>
      <c r="L162" s="82"/>
      <c r="M162" s="85"/>
      <c r="N162" s="76"/>
    </row>
    <row r="163" spans="1:14" ht="15.75" x14ac:dyDescent="0.25">
      <c r="A163" s="90"/>
      <c r="B163" s="76"/>
      <c r="C163" s="82" t="s">
        <v>58</v>
      </c>
      <c r="D163" s="109" t="s">
        <v>158</v>
      </c>
      <c r="E163" s="110" t="s">
        <v>36</v>
      </c>
      <c r="F163" s="111" t="s">
        <v>159</v>
      </c>
      <c r="G163" s="86"/>
      <c r="H163" s="82"/>
      <c r="I163" s="82"/>
      <c r="J163" s="82"/>
      <c r="K163" s="82"/>
      <c r="L163" s="82"/>
      <c r="M163" s="86"/>
      <c r="N163" s="76"/>
    </row>
    <row r="164" spans="1:14" ht="15.75" x14ac:dyDescent="0.25">
      <c r="A164" s="90"/>
      <c r="B164" s="76"/>
      <c r="C164" s="82"/>
      <c r="D164" s="111" t="s">
        <v>160</v>
      </c>
      <c r="E164" s="110"/>
      <c r="F164" s="111" t="s">
        <v>226</v>
      </c>
      <c r="G164" s="85">
        <v>33000000</v>
      </c>
      <c r="H164" s="82"/>
      <c r="I164" s="82"/>
      <c r="J164" s="82"/>
      <c r="K164" s="82"/>
      <c r="L164" s="82"/>
      <c r="M164" s="85">
        <v>33000000</v>
      </c>
      <c r="N164" s="76"/>
    </row>
    <row r="165" spans="1:14" ht="15.75" x14ac:dyDescent="0.25">
      <c r="A165" s="90"/>
      <c r="B165" s="76"/>
      <c r="C165" s="68"/>
      <c r="D165" s="111" t="s">
        <v>161</v>
      </c>
      <c r="E165" s="108"/>
      <c r="F165" s="111" t="s">
        <v>227</v>
      </c>
      <c r="G165" s="85">
        <v>16000000</v>
      </c>
      <c r="H165" s="76"/>
      <c r="I165" s="76"/>
      <c r="J165" s="76"/>
      <c r="K165" s="76"/>
      <c r="L165" s="76"/>
      <c r="M165" s="85">
        <v>16000000</v>
      </c>
      <c r="N165" s="76"/>
    </row>
    <row r="166" spans="1:14" ht="31.5" x14ac:dyDescent="0.25">
      <c r="A166" s="90"/>
      <c r="B166" s="76"/>
      <c r="C166" s="68"/>
      <c r="D166" s="111" t="s">
        <v>162</v>
      </c>
      <c r="E166" s="108"/>
      <c r="F166" s="111" t="s">
        <v>228</v>
      </c>
      <c r="G166" s="85">
        <v>2000000</v>
      </c>
      <c r="H166" s="76"/>
      <c r="I166" s="76"/>
      <c r="J166" s="76"/>
      <c r="K166" s="76"/>
      <c r="L166" s="76"/>
      <c r="M166" s="85">
        <v>2000000</v>
      </c>
      <c r="N166" s="76"/>
    </row>
    <row r="167" spans="1:14" ht="31.5" x14ac:dyDescent="0.25">
      <c r="A167" s="90">
        <v>5</v>
      </c>
      <c r="B167" s="76"/>
      <c r="C167" s="87" t="s">
        <v>410</v>
      </c>
      <c r="D167" s="115" t="s">
        <v>411</v>
      </c>
      <c r="E167" s="108"/>
      <c r="F167" s="111"/>
      <c r="G167" s="85"/>
      <c r="H167" s="76"/>
      <c r="I167" s="76"/>
      <c r="J167" s="76"/>
      <c r="K167" s="76"/>
      <c r="L167" s="76"/>
      <c r="M167" s="85"/>
      <c r="N167" s="76"/>
    </row>
    <row r="168" spans="1:14" ht="31.5" x14ac:dyDescent="0.25">
      <c r="A168" s="91"/>
      <c r="B168" s="40"/>
      <c r="C168" s="82" t="s">
        <v>59</v>
      </c>
      <c r="D168" s="109" t="s">
        <v>60</v>
      </c>
      <c r="E168" s="110" t="s">
        <v>36</v>
      </c>
      <c r="F168" s="111" t="s">
        <v>178</v>
      </c>
      <c r="G168" s="86"/>
      <c r="H168" s="40"/>
      <c r="I168" s="40"/>
      <c r="J168" s="40"/>
      <c r="K168" s="40"/>
      <c r="L168" s="40"/>
      <c r="M168" s="86"/>
      <c r="N168" s="40"/>
    </row>
    <row r="169" spans="1:14" ht="15.75" x14ac:dyDescent="0.25">
      <c r="A169" s="91"/>
      <c r="B169" s="40"/>
      <c r="C169" s="81"/>
      <c r="D169" s="109" t="s">
        <v>61</v>
      </c>
      <c r="E169" s="110"/>
      <c r="F169" s="100" t="s">
        <v>179</v>
      </c>
      <c r="G169" s="85"/>
      <c r="H169" s="40"/>
      <c r="I169" s="40"/>
      <c r="J169" s="40"/>
      <c r="K169" s="40"/>
      <c r="L169" s="40"/>
      <c r="M169" s="85"/>
      <c r="N169" s="40"/>
    </row>
    <row r="170" spans="1:14" ht="15.75" x14ac:dyDescent="0.25">
      <c r="A170" s="91"/>
      <c r="B170" s="40"/>
      <c r="C170" s="81"/>
      <c r="D170" s="100" t="s">
        <v>230</v>
      </c>
      <c r="E170" s="110"/>
      <c r="F170" s="100" t="s">
        <v>231</v>
      </c>
      <c r="G170" s="85">
        <v>32400000</v>
      </c>
      <c r="H170" s="40"/>
      <c r="I170" s="40"/>
      <c r="J170" s="40"/>
      <c r="K170" s="40"/>
      <c r="L170" s="40"/>
      <c r="M170" s="85">
        <v>32400000</v>
      </c>
      <c r="N170" s="40"/>
    </row>
    <row r="171" spans="1:14" ht="15.75" x14ac:dyDescent="0.25">
      <c r="A171" s="91"/>
      <c r="B171" s="40"/>
      <c r="C171" s="81"/>
      <c r="D171" s="100" t="s">
        <v>373</v>
      </c>
      <c r="E171" s="110"/>
      <c r="F171" s="110" t="s">
        <v>378</v>
      </c>
      <c r="G171" s="85">
        <v>23400000</v>
      </c>
      <c r="H171" s="40"/>
      <c r="I171" s="40"/>
      <c r="J171" s="40"/>
      <c r="K171" s="40"/>
      <c r="L171" s="40"/>
      <c r="M171" s="85">
        <v>23400000</v>
      </c>
      <c r="N171" s="40"/>
    </row>
    <row r="172" spans="1:14" ht="15.75" x14ac:dyDescent="0.25">
      <c r="A172" s="91"/>
      <c r="B172" s="40"/>
      <c r="C172" s="81"/>
      <c r="D172" s="100" t="s">
        <v>374</v>
      </c>
      <c r="E172" s="110"/>
      <c r="F172" s="110" t="s">
        <v>101</v>
      </c>
      <c r="G172" s="85">
        <v>3000000</v>
      </c>
      <c r="H172" s="40"/>
      <c r="I172" s="40"/>
      <c r="J172" s="40"/>
      <c r="K172" s="40"/>
      <c r="L172" s="40"/>
      <c r="M172" s="85">
        <v>3000000</v>
      </c>
      <c r="N172" s="40"/>
    </row>
    <row r="173" spans="1:14" ht="15.75" x14ac:dyDescent="0.25">
      <c r="A173" s="91"/>
      <c r="B173" s="40"/>
      <c r="C173" s="81"/>
      <c r="D173" s="100" t="s">
        <v>375</v>
      </c>
      <c r="E173" s="110"/>
      <c r="F173" s="110" t="s">
        <v>379</v>
      </c>
      <c r="G173" s="85">
        <v>35200000</v>
      </c>
      <c r="H173" s="40"/>
      <c r="I173" s="40"/>
      <c r="J173" s="40"/>
      <c r="K173" s="40"/>
      <c r="L173" s="40"/>
      <c r="M173" s="85">
        <v>35200000</v>
      </c>
      <c r="N173" s="40"/>
    </row>
    <row r="174" spans="1:14" ht="15.75" x14ac:dyDescent="0.25">
      <c r="A174" s="91"/>
      <c r="B174" s="40"/>
      <c r="C174" s="81"/>
      <c r="D174" s="100" t="s">
        <v>376</v>
      </c>
      <c r="E174" s="110"/>
      <c r="F174" s="110" t="s">
        <v>379</v>
      </c>
      <c r="G174" s="85">
        <v>5000000</v>
      </c>
      <c r="H174" s="40"/>
      <c r="I174" s="40"/>
      <c r="J174" s="40"/>
      <c r="K174" s="40"/>
      <c r="L174" s="40"/>
      <c r="M174" s="85">
        <v>5000000</v>
      </c>
      <c r="N174" s="40"/>
    </row>
    <row r="175" spans="1:14" ht="15.75" x14ac:dyDescent="0.25">
      <c r="A175" s="91"/>
      <c r="B175" s="40"/>
      <c r="C175" s="81"/>
      <c r="D175" s="100" t="s">
        <v>377</v>
      </c>
      <c r="E175" s="110"/>
      <c r="F175" s="110" t="s">
        <v>380</v>
      </c>
      <c r="G175" s="85">
        <v>600000</v>
      </c>
      <c r="H175" s="40"/>
      <c r="I175" s="40"/>
      <c r="J175" s="40"/>
      <c r="K175" s="40"/>
      <c r="L175" s="40"/>
      <c r="M175" s="85">
        <v>600000</v>
      </c>
      <c r="N175" s="40"/>
    </row>
    <row r="176" spans="1:14" ht="15.75" x14ac:dyDescent="0.25">
      <c r="A176" s="91"/>
      <c r="B176" s="40"/>
      <c r="C176" s="40"/>
      <c r="D176" s="100" t="s">
        <v>229</v>
      </c>
      <c r="E176" s="110"/>
      <c r="F176" s="111" t="s">
        <v>125</v>
      </c>
      <c r="G176" s="85"/>
      <c r="H176" s="40"/>
      <c r="I176" s="40"/>
      <c r="J176" s="40"/>
      <c r="K176" s="40"/>
      <c r="L176" s="40"/>
      <c r="M176" s="85"/>
      <c r="N176" s="40"/>
    </row>
    <row r="177" spans="1:14" ht="15.75" x14ac:dyDescent="0.25">
      <c r="A177" s="91"/>
      <c r="B177" s="40"/>
      <c r="C177" s="40"/>
      <c r="D177" s="100"/>
      <c r="E177" s="110"/>
      <c r="F177" s="110" t="s">
        <v>124</v>
      </c>
      <c r="G177" s="85">
        <v>36000000</v>
      </c>
      <c r="H177" s="40"/>
      <c r="I177" s="40"/>
      <c r="J177" s="40"/>
      <c r="K177" s="40"/>
      <c r="L177" s="40"/>
      <c r="M177" s="85">
        <v>36000000</v>
      </c>
      <c r="N177" s="40"/>
    </row>
    <row r="178" spans="1:14" ht="31.5" x14ac:dyDescent="0.25">
      <c r="A178" s="91"/>
      <c r="B178" s="40"/>
      <c r="C178" s="40"/>
      <c r="D178" s="100" t="s">
        <v>346</v>
      </c>
      <c r="E178" s="110"/>
      <c r="F178" s="111" t="s">
        <v>347</v>
      </c>
      <c r="G178" s="85"/>
      <c r="H178" s="40"/>
      <c r="I178" s="40"/>
      <c r="J178" s="40"/>
      <c r="K178" s="40"/>
      <c r="L178" s="40"/>
      <c r="M178" s="85"/>
      <c r="N178" s="40"/>
    </row>
    <row r="179" spans="1:14" ht="15.75" x14ac:dyDescent="0.25">
      <c r="A179" s="91"/>
      <c r="B179" s="40"/>
      <c r="C179" s="68" t="s">
        <v>62</v>
      </c>
      <c r="D179" s="109" t="s">
        <v>413</v>
      </c>
      <c r="E179" s="110"/>
      <c r="F179" s="111"/>
      <c r="G179" s="86"/>
      <c r="H179" s="40"/>
      <c r="I179" s="40"/>
      <c r="J179" s="40"/>
      <c r="K179" s="40"/>
      <c r="L179" s="40"/>
      <c r="M179" s="86"/>
      <c r="N179" s="40"/>
    </row>
    <row r="180" spans="1:14" ht="15.75" x14ac:dyDescent="0.25">
      <c r="A180" s="91"/>
      <c r="B180" s="40"/>
      <c r="C180" s="68"/>
      <c r="D180" s="109" t="s">
        <v>412</v>
      </c>
      <c r="E180" s="110"/>
      <c r="F180" s="111"/>
      <c r="G180" s="86"/>
      <c r="H180" s="40"/>
      <c r="I180" s="40"/>
      <c r="J180" s="40"/>
      <c r="K180" s="40"/>
      <c r="L180" s="40"/>
      <c r="M180" s="86"/>
      <c r="N180" s="40"/>
    </row>
    <row r="181" spans="1:14" ht="31.5" x14ac:dyDescent="0.25">
      <c r="A181" s="91"/>
      <c r="B181" s="40"/>
      <c r="C181" s="40"/>
      <c r="D181" s="100" t="s">
        <v>97</v>
      </c>
      <c r="E181" s="41"/>
      <c r="F181" s="111" t="s">
        <v>126</v>
      </c>
      <c r="G181" s="85"/>
      <c r="H181" s="40"/>
      <c r="I181" s="40"/>
      <c r="J181" s="40"/>
      <c r="K181" s="40"/>
      <c r="L181" s="40"/>
      <c r="M181" s="85"/>
      <c r="N181" s="40"/>
    </row>
    <row r="182" spans="1:14" ht="15.75" x14ac:dyDescent="0.25">
      <c r="A182" s="91"/>
      <c r="B182" s="40"/>
      <c r="C182" s="40"/>
      <c r="D182" s="100"/>
      <c r="E182" s="41"/>
      <c r="F182" s="41" t="s">
        <v>127</v>
      </c>
      <c r="G182" s="86"/>
      <c r="H182" s="40"/>
      <c r="I182" s="40"/>
      <c r="J182" s="40"/>
      <c r="K182" s="40"/>
      <c r="L182" s="40"/>
      <c r="M182" s="86"/>
      <c r="N182" s="40"/>
    </row>
    <row r="183" spans="1:14" ht="15.75" x14ac:dyDescent="0.25">
      <c r="A183" s="91"/>
      <c r="B183" s="40"/>
      <c r="C183" s="40"/>
      <c r="D183" s="100" t="s">
        <v>338</v>
      </c>
      <c r="E183" s="41"/>
      <c r="F183" s="116" t="s">
        <v>336</v>
      </c>
      <c r="G183" s="85">
        <v>40000000</v>
      </c>
      <c r="H183" s="40"/>
      <c r="I183" s="40"/>
      <c r="J183" s="40"/>
      <c r="K183" s="40"/>
      <c r="L183" s="40"/>
      <c r="M183" s="85">
        <v>40000000</v>
      </c>
      <c r="N183" s="40"/>
    </row>
    <row r="184" spans="1:14" ht="15.75" x14ac:dyDescent="0.25">
      <c r="A184" s="91"/>
      <c r="B184" s="40"/>
      <c r="C184" s="40"/>
      <c r="D184" s="100" t="s">
        <v>332</v>
      </c>
      <c r="E184" s="41"/>
      <c r="F184" s="116" t="s">
        <v>339</v>
      </c>
      <c r="G184" s="85">
        <v>8000000</v>
      </c>
      <c r="H184" s="40"/>
      <c r="I184" s="40"/>
      <c r="J184" s="40"/>
      <c r="K184" s="40"/>
      <c r="L184" s="40"/>
      <c r="M184" s="85">
        <v>8000000</v>
      </c>
      <c r="N184" s="40"/>
    </row>
    <row r="185" spans="1:14" ht="15.75" x14ac:dyDescent="0.25">
      <c r="A185" s="91"/>
      <c r="B185" s="40"/>
      <c r="C185" s="40"/>
      <c r="D185" s="100" t="s">
        <v>337</v>
      </c>
      <c r="E185" s="41"/>
      <c r="F185" s="116" t="s">
        <v>340</v>
      </c>
      <c r="G185" s="85">
        <v>2000000</v>
      </c>
      <c r="H185" s="40"/>
      <c r="I185" s="40"/>
      <c r="J185" s="40"/>
      <c r="K185" s="40"/>
      <c r="L185" s="40"/>
      <c r="M185" s="85">
        <v>2000000</v>
      </c>
      <c r="N185" s="40"/>
    </row>
    <row r="186" spans="1:14" ht="15.75" x14ac:dyDescent="0.25">
      <c r="A186" s="91"/>
      <c r="B186" s="40"/>
      <c r="C186" s="40"/>
      <c r="D186" s="100" t="s">
        <v>333</v>
      </c>
      <c r="E186" s="41"/>
      <c r="F186" s="116" t="s">
        <v>341</v>
      </c>
      <c r="G186" s="85">
        <v>40000000</v>
      </c>
      <c r="H186" s="40"/>
      <c r="I186" s="40"/>
      <c r="J186" s="40"/>
      <c r="K186" s="40"/>
      <c r="L186" s="40"/>
      <c r="M186" s="85">
        <v>40000000</v>
      </c>
      <c r="N186" s="40"/>
    </row>
    <row r="187" spans="1:14" ht="15.75" x14ac:dyDescent="0.25">
      <c r="A187" s="91"/>
      <c r="B187" s="40"/>
      <c r="C187" s="40"/>
      <c r="D187" s="100" t="s">
        <v>334</v>
      </c>
      <c r="E187" s="41"/>
      <c r="F187" s="116" t="s">
        <v>342</v>
      </c>
      <c r="G187" s="85">
        <v>24000000</v>
      </c>
      <c r="H187" s="40"/>
      <c r="I187" s="40"/>
      <c r="J187" s="40"/>
      <c r="K187" s="40"/>
      <c r="L187" s="40"/>
      <c r="M187" s="85">
        <v>24000000</v>
      </c>
      <c r="N187" s="40"/>
    </row>
    <row r="188" spans="1:14" ht="15.75" x14ac:dyDescent="0.25">
      <c r="A188" s="91"/>
      <c r="B188" s="40"/>
      <c r="C188" s="40"/>
      <c r="D188" s="100" t="s">
        <v>345</v>
      </c>
      <c r="E188" s="41"/>
      <c r="F188" s="116" t="s">
        <v>343</v>
      </c>
      <c r="G188" s="85">
        <v>3000000</v>
      </c>
      <c r="H188" s="40"/>
      <c r="I188" s="40"/>
      <c r="J188" s="40"/>
      <c r="K188" s="40"/>
      <c r="L188" s="40"/>
      <c r="M188" s="85">
        <v>3000000</v>
      </c>
      <c r="N188" s="40"/>
    </row>
    <row r="189" spans="1:14" ht="15.75" x14ac:dyDescent="0.25">
      <c r="A189" s="91"/>
      <c r="B189" s="40"/>
      <c r="C189" s="40"/>
      <c r="D189" s="100" t="s">
        <v>335</v>
      </c>
      <c r="E189" s="41"/>
      <c r="F189" s="116" t="s">
        <v>344</v>
      </c>
      <c r="G189" s="85">
        <v>2000000</v>
      </c>
      <c r="H189" s="40"/>
      <c r="I189" s="40"/>
      <c r="J189" s="40"/>
      <c r="K189" s="40"/>
      <c r="L189" s="40"/>
      <c r="M189" s="85">
        <v>2000000</v>
      </c>
      <c r="N189" s="40"/>
    </row>
    <row r="190" spans="1:14" ht="15.75" x14ac:dyDescent="0.25">
      <c r="A190" s="91"/>
      <c r="B190" s="40"/>
      <c r="C190" s="42"/>
      <c r="D190" s="41"/>
      <c r="E190" s="41"/>
      <c r="F190" s="41"/>
      <c r="G190" s="85"/>
      <c r="H190" s="40"/>
      <c r="I190" s="40"/>
      <c r="J190" s="40"/>
      <c r="K190" s="40"/>
      <c r="L190" s="40"/>
      <c r="M190" s="85"/>
      <c r="N190" s="40"/>
    </row>
    <row r="191" spans="1:14" ht="15.75" x14ac:dyDescent="0.25">
      <c r="A191" s="92"/>
      <c r="B191" s="80"/>
      <c r="C191" s="82" t="s">
        <v>63</v>
      </c>
      <c r="D191" s="109" t="s">
        <v>64</v>
      </c>
      <c r="E191" s="110" t="s">
        <v>36</v>
      </c>
      <c r="F191" s="100" t="s">
        <v>177</v>
      </c>
      <c r="G191" s="83"/>
      <c r="H191" s="82"/>
      <c r="I191" s="82"/>
      <c r="J191" s="82"/>
      <c r="K191" s="82"/>
      <c r="L191" s="82"/>
      <c r="M191" s="83"/>
      <c r="N191" s="82"/>
    </row>
    <row r="192" spans="1:14" ht="15.75" x14ac:dyDescent="0.25">
      <c r="A192" s="92"/>
      <c r="B192" s="80"/>
      <c r="C192" s="82"/>
      <c r="D192" s="100"/>
      <c r="E192" s="110"/>
      <c r="F192" s="100" t="s">
        <v>176</v>
      </c>
      <c r="G192" s="83"/>
      <c r="H192" s="82"/>
      <c r="I192" s="82"/>
      <c r="J192" s="82"/>
      <c r="K192" s="82"/>
      <c r="L192" s="82"/>
      <c r="M192" s="83"/>
      <c r="N192" s="82"/>
    </row>
    <row r="193" spans="1:14" ht="31.5" x14ac:dyDescent="0.25">
      <c r="A193" s="92"/>
      <c r="B193" s="80"/>
      <c r="C193" s="82"/>
      <c r="D193" s="100" t="s">
        <v>164</v>
      </c>
      <c r="E193" s="110"/>
      <c r="F193" s="100"/>
      <c r="G193" s="83"/>
      <c r="H193" s="82"/>
      <c r="I193" s="82"/>
      <c r="J193" s="82"/>
      <c r="K193" s="82"/>
      <c r="L193" s="82"/>
      <c r="M193" s="83"/>
      <c r="N193" s="82"/>
    </row>
    <row r="194" spans="1:14" ht="15.75" x14ac:dyDescent="0.25">
      <c r="A194" s="92"/>
      <c r="B194" s="80"/>
      <c r="C194" s="82"/>
      <c r="D194" s="100" t="s">
        <v>163</v>
      </c>
      <c r="E194" s="110" t="s">
        <v>36</v>
      </c>
      <c r="F194" s="100"/>
      <c r="G194" s="83"/>
      <c r="H194" s="82"/>
      <c r="I194" s="82"/>
      <c r="J194" s="82"/>
      <c r="K194" s="82"/>
      <c r="L194" s="82"/>
      <c r="M194" s="83"/>
      <c r="N194" s="82"/>
    </row>
    <row r="195" spans="1:14" ht="31.5" x14ac:dyDescent="0.25">
      <c r="A195" s="92"/>
      <c r="B195" s="80"/>
      <c r="C195" s="82"/>
      <c r="D195" s="100" t="s">
        <v>398</v>
      </c>
      <c r="E195" s="110" t="s">
        <v>36</v>
      </c>
      <c r="F195" s="100" t="s">
        <v>399</v>
      </c>
      <c r="G195" s="83"/>
      <c r="H195" s="82"/>
      <c r="I195" s="82"/>
      <c r="J195" s="82"/>
      <c r="K195" s="82"/>
      <c r="L195" s="82"/>
      <c r="M195" s="83"/>
      <c r="N195" s="82"/>
    </row>
    <row r="196" spans="1:14" ht="15.75" x14ac:dyDescent="0.25">
      <c r="A196" s="92"/>
      <c r="B196" s="80"/>
      <c r="C196" s="82"/>
      <c r="D196" s="100"/>
      <c r="E196" s="110"/>
      <c r="F196" s="110" t="s">
        <v>400</v>
      </c>
      <c r="G196" s="89">
        <v>12000000</v>
      </c>
      <c r="H196" s="82"/>
      <c r="I196" s="82"/>
      <c r="J196" s="82"/>
      <c r="K196" s="82"/>
      <c r="L196" s="82"/>
      <c r="M196" s="89">
        <v>12000000</v>
      </c>
      <c r="N196" s="82"/>
    </row>
    <row r="197" spans="1:14" ht="15.75" x14ac:dyDescent="0.25">
      <c r="A197" s="92"/>
      <c r="B197" s="80"/>
      <c r="C197" s="82"/>
      <c r="D197" s="100" t="s">
        <v>298</v>
      </c>
      <c r="E197" s="110"/>
      <c r="F197" s="110" t="s">
        <v>401</v>
      </c>
      <c r="G197" s="89">
        <v>2000000</v>
      </c>
      <c r="H197" s="82"/>
      <c r="I197" s="82"/>
      <c r="J197" s="82"/>
      <c r="K197" s="82"/>
      <c r="L197" s="82"/>
      <c r="M197" s="89">
        <v>2000000</v>
      </c>
      <c r="N197" s="82"/>
    </row>
    <row r="198" spans="1:14" ht="15.75" x14ac:dyDescent="0.25">
      <c r="A198" s="92"/>
      <c r="B198" s="80"/>
      <c r="C198" s="82"/>
      <c r="D198" s="100" t="s">
        <v>391</v>
      </c>
      <c r="E198" s="110" t="s">
        <v>393</v>
      </c>
      <c r="F198" s="100"/>
      <c r="G198" s="83"/>
      <c r="H198" s="82"/>
      <c r="I198" s="82"/>
      <c r="J198" s="82"/>
      <c r="K198" s="82"/>
      <c r="L198" s="82"/>
      <c r="M198" s="83"/>
      <c r="N198" s="82"/>
    </row>
    <row r="199" spans="1:14" ht="31.5" x14ac:dyDescent="0.25">
      <c r="A199" s="93"/>
      <c r="B199" s="82"/>
      <c r="C199" s="81"/>
      <c r="D199" s="111" t="s">
        <v>165</v>
      </c>
      <c r="E199" s="110"/>
      <c r="F199" s="111"/>
      <c r="G199" s="85"/>
      <c r="H199" s="80"/>
      <c r="I199" s="80"/>
      <c r="J199" s="80"/>
      <c r="K199" s="80"/>
      <c r="L199" s="80"/>
      <c r="M199" s="85"/>
      <c r="N199" s="82"/>
    </row>
    <row r="200" spans="1:14" ht="31.5" x14ac:dyDescent="0.25">
      <c r="A200" s="93"/>
      <c r="B200" s="82"/>
      <c r="C200" s="81"/>
      <c r="D200" s="111" t="s">
        <v>394</v>
      </c>
      <c r="E200" s="110" t="s">
        <v>393</v>
      </c>
      <c r="F200" s="111" t="s">
        <v>395</v>
      </c>
      <c r="G200" s="85"/>
      <c r="H200" s="80"/>
      <c r="I200" s="80"/>
      <c r="J200" s="80"/>
      <c r="K200" s="80"/>
      <c r="L200" s="80"/>
      <c r="M200" s="85"/>
      <c r="N200" s="82"/>
    </row>
    <row r="201" spans="1:14" ht="15.75" x14ac:dyDescent="0.25">
      <c r="A201" s="93"/>
      <c r="B201" s="82"/>
      <c r="C201" s="81"/>
      <c r="D201" s="111"/>
      <c r="E201" s="110"/>
      <c r="F201" s="110" t="s">
        <v>396</v>
      </c>
      <c r="G201" s="85">
        <v>84000000</v>
      </c>
      <c r="H201" s="80"/>
      <c r="I201" s="80"/>
      <c r="J201" s="80"/>
      <c r="K201" s="80"/>
      <c r="L201" s="80"/>
      <c r="M201" s="85">
        <v>84000000</v>
      </c>
      <c r="N201" s="82"/>
    </row>
    <row r="202" spans="1:14" ht="15.75" x14ac:dyDescent="0.25">
      <c r="A202" s="93"/>
      <c r="B202" s="82"/>
      <c r="C202" s="81"/>
      <c r="D202" s="111" t="s">
        <v>298</v>
      </c>
      <c r="E202" s="110"/>
      <c r="F202" s="110" t="s">
        <v>397</v>
      </c>
      <c r="G202" s="85">
        <v>14000000</v>
      </c>
      <c r="H202" s="80"/>
      <c r="I202" s="80"/>
      <c r="J202" s="80"/>
      <c r="K202" s="80"/>
      <c r="L202" s="80"/>
      <c r="M202" s="85">
        <v>14000000</v>
      </c>
      <c r="N202" s="82"/>
    </row>
    <row r="203" spans="1:14" ht="31.5" x14ac:dyDescent="0.25">
      <c r="A203" s="93"/>
      <c r="B203" s="82"/>
      <c r="C203" s="81"/>
      <c r="D203" s="111" t="s">
        <v>171</v>
      </c>
      <c r="E203" s="110" t="s">
        <v>393</v>
      </c>
      <c r="F203" s="111"/>
      <c r="G203" s="85"/>
      <c r="H203" s="80"/>
      <c r="I203" s="80"/>
      <c r="J203" s="80"/>
      <c r="K203" s="80"/>
      <c r="L203" s="80"/>
      <c r="M203" s="85"/>
      <c r="N203" s="82"/>
    </row>
    <row r="204" spans="1:14" ht="15.75" x14ac:dyDescent="0.25">
      <c r="A204" s="93"/>
      <c r="B204" s="82"/>
      <c r="C204" s="81"/>
      <c r="D204" s="111" t="s">
        <v>430</v>
      </c>
      <c r="E204" s="110"/>
      <c r="F204" s="111"/>
      <c r="G204" s="85"/>
      <c r="H204" s="80"/>
      <c r="I204" s="80"/>
      <c r="J204" s="80"/>
      <c r="K204" s="80"/>
      <c r="L204" s="80"/>
      <c r="M204" s="85"/>
      <c r="N204" s="82"/>
    </row>
    <row r="205" spans="1:14" ht="15.75" x14ac:dyDescent="0.25">
      <c r="A205" s="93"/>
      <c r="B205" s="82"/>
      <c r="C205" s="81"/>
      <c r="D205" s="111" t="s">
        <v>392</v>
      </c>
      <c r="E205" s="110"/>
      <c r="F205" s="111"/>
      <c r="G205" s="85"/>
      <c r="H205" s="80"/>
      <c r="I205" s="80"/>
      <c r="J205" s="80"/>
      <c r="K205" s="80"/>
      <c r="L205" s="80"/>
      <c r="M205" s="85"/>
      <c r="N205" s="82"/>
    </row>
    <row r="206" spans="1:14" ht="31.5" x14ac:dyDescent="0.25">
      <c r="A206" s="93"/>
      <c r="B206" s="82"/>
      <c r="C206" s="81"/>
      <c r="D206" s="111" t="s">
        <v>431</v>
      </c>
      <c r="E206" s="110" t="s">
        <v>393</v>
      </c>
      <c r="F206" s="111" t="s">
        <v>432</v>
      </c>
      <c r="G206" s="85"/>
      <c r="H206" s="80"/>
      <c r="I206" s="80"/>
      <c r="J206" s="80"/>
      <c r="K206" s="80"/>
      <c r="L206" s="80"/>
      <c r="M206" s="85"/>
      <c r="N206" s="82"/>
    </row>
    <row r="207" spans="1:14" ht="15.75" x14ac:dyDescent="0.25">
      <c r="A207" s="93"/>
      <c r="B207" s="82"/>
      <c r="C207" s="81"/>
      <c r="D207" s="111"/>
      <c r="E207" s="110"/>
      <c r="F207" s="110" t="s">
        <v>396</v>
      </c>
      <c r="G207" s="85">
        <v>84000000</v>
      </c>
      <c r="H207" s="80"/>
      <c r="I207" s="80"/>
      <c r="J207" s="80"/>
      <c r="K207" s="80"/>
      <c r="L207" s="80"/>
      <c r="M207" s="85">
        <v>84000000</v>
      </c>
      <c r="N207" s="82"/>
    </row>
    <row r="208" spans="1:14" ht="15.75" x14ac:dyDescent="0.25">
      <c r="A208" s="93"/>
      <c r="B208" s="82"/>
      <c r="C208" s="81"/>
      <c r="D208" s="111" t="s">
        <v>298</v>
      </c>
      <c r="E208" s="110"/>
      <c r="F208" s="110" t="s">
        <v>397</v>
      </c>
      <c r="G208" s="85">
        <v>14000000</v>
      </c>
      <c r="H208" s="80"/>
      <c r="I208" s="80"/>
      <c r="J208" s="80"/>
      <c r="K208" s="80"/>
      <c r="L208" s="80"/>
      <c r="M208" s="85">
        <v>14000000</v>
      </c>
      <c r="N208" s="82"/>
    </row>
    <row r="209" spans="1:14" ht="15.75" x14ac:dyDescent="0.25">
      <c r="A209" s="93"/>
      <c r="B209" s="82"/>
      <c r="C209" s="81"/>
      <c r="D209" s="100" t="s">
        <v>428</v>
      </c>
      <c r="E209" s="110" t="s">
        <v>393</v>
      </c>
      <c r="F209" s="110" t="s">
        <v>403</v>
      </c>
      <c r="G209" s="85">
        <v>22500000</v>
      </c>
      <c r="H209" s="80"/>
      <c r="I209" s="80"/>
      <c r="J209" s="80"/>
      <c r="K209" s="80"/>
      <c r="L209" s="80"/>
      <c r="M209" s="85">
        <v>22500000</v>
      </c>
      <c r="N209" s="82"/>
    </row>
    <row r="210" spans="1:14" ht="31.5" x14ac:dyDescent="0.25">
      <c r="A210" s="93"/>
      <c r="B210" s="82"/>
      <c r="C210" s="81"/>
      <c r="D210" s="100" t="s">
        <v>429</v>
      </c>
      <c r="E210" s="110" t="s">
        <v>402</v>
      </c>
      <c r="F210" s="111" t="s">
        <v>404</v>
      </c>
      <c r="G210" s="85"/>
      <c r="H210" s="80"/>
      <c r="I210" s="80"/>
      <c r="J210" s="80"/>
      <c r="K210" s="80"/>
      <c r="L210" s="80"/>
      <c r="M210" s="85"/>
      <c r="N210" s="82"/>
    </row>
    <row r="211" spans="1:14" ht="15.75" x14ac:dyDescent="0.25">
      <c r="A211" s="93"/>
      <c r="B211" s="82"/>
      <c r="C211" s="81"/>
      <c r="D211" s="100" t="s">
        <v>392</v>
      </c>
      <c r="E211" s="110"/>
      <c r="F211" s="111" t="s">
        <v>405</v>
      </c>
      <c r="G211" s="85">
        <v>39000000</v>
      </c>
      <c r="H211" s="80"/>
      <c r="I211" s="80"/>
      <c r="J211" s="80"/>
      <c r="K211" s="80"/>
      <c r="L211" s="80"/>
      <c r="M211" s="85">
        <v>39000000</v>
      </c>
      <c r="N211" s="82"/>
    </row>
    <row r="212" spans="1:14" ht="15.75" x14ac:dyDescent="0.25">
      <c r="A212" s="93"/>
      <c r="B212" s="82"/>
      <c r="C212" s="81"/>
      <c r="D212" s="100"/>
      <c r="E212" s="110"/>
      <c r="F212" s="111"/>
      <c r="G212" s="85"/>
      <c r="H212" s="80"/>
      <c r="I212" s="80"/>
      <c r="J212" s="80"/>
      <c r="K212" s="80"/>
      <c r="L212" s="80"/>
      <c r="M212" s="85"/>
      <c r="N212" s="82"/>
    </row>
    <row r="213" spans="1:14" s="29" customFormat="1" ht="31.5" x14ac:dyDescent="0.25">
      <c r="A213" s="94"/>
      <c r="B213" s="95"/>
      <c r="C213" s="96"/>
      <c r="D213" s="97" t="s">
        <v>434</v>
      </c>
      <c r="E213" s="117"/>
      <c r="F213" s="118" t="s">
        <v>433</v>
      </c>
      <c r="G213" s="99">
        <v>60000000</v>
      </c>
      <c r="H213" s="98"/>
      <c r="I213" s="98"/>
      <c r="J213" s="98"/>
      <c r="K213" s="98"/>
      <c r="L213" s="98"/>
      <c r="M213" s="99">
        <v>60000000</v>
      </c>
      <c r="N213" s="95"/>
    </row>
    <row r="214" spans="1:14" ht="15.75" x14ac:dyDescent="0.25">
      <c r="A214" s="93"/>
      <c r="B214" s="82"/>
      <c r="C214" s="82" t="s">
        <v>65</v>
      </c>
      <c r="D214" s="109" t="s">
        <v>66</v>
      </c>
      <c r="E214" s="110" t="s">
        <v>36</v>
      </c>
      <c r="F214" s="111" t="s">
        <v>148</v>
      </c>
      <c r="G214" s="86"/>
      <c r="H214" s="80"/>
      <c r="I214" s="80"/>
      <c r="J214" s="80"/>
      <c r="K214" s="80"/>
      <c r="L214" s="80"/>
      <c r="M214" s="86"/>
      <c r="N214" s="82"/>
    </row>
    <row r="215" spans="1:14" ht="15.75" x14ac:dyDescent="0.25">
      <c r="A215" s="93"/>
      <c r="B215" s="82"/>
      <c r="C215" s="81"/>
      <c r="D215" s="109" t="s">
        <v>67</v>
      </c>
      <c r="E215" s="110"/>
      <c r="F215" s="110"/>
      <c r="G215" s="85"/>
      <c r="H215" s="80"/>
      <c r="I215" s="80"/>
      <c r="J215" s="80"/>
      <c r="K215" s="80"/>
      <c r="L215" s="80"/>
      <c r="M215" s="85"/>
      <c r="N215" s="82"/>
    </row>
    <row r="216" spans="1:14" ht="15.75" x14ac:dyDescent="0.25">
      <c r="A216" s="93" t="s">
        <v>11</v>
      </c>
      <c r="B216" s="82"/>
      <c r="C216" s="82"/>
      <c r="D216" s="100"/>
      <c r="E216" s="110"/>
      <c r="F216" s="110"/>
      <c r="G216" s="85"/>
      <c r="H216" s="80"/>
      <c r="I216" s="80"/>
      <c r="J216" s="80"/>
      <c r="K216" s="80"/>
      <c r="L216" s="80"/>
      <c r="M216" s="85"/>
      <c r="N216" s="82"/>
    </row>
    <row r="217" spans="1:14" ht="31.5" x14ac:dyDescent="0.25">
      <c r="A217" s="93"/>
      <c r="B217" s="82"/>
      <c r="C217" s="82" t="s">
        <v>68</v>
      </c>
      <c r="D217" s="109" t="s">
        <v>69</v>
      </c>
      <c r="E217" s="110" t="s">
        <v>98</v>
      </c>
      <c r="F217" s="111" t="s">
        <v>166</v>
      </c>
      <c r="G217" s="86"/>
      <c r="H217" s="80"/>
      <c r="I217" s="80"/>
      <c r="J217" s="80"/>
      <c r="K217" s="80"/>
      <c r="L217" s="80"/>
      <c r="M217" s="86"/>
      <c r="N217" s="82"/>
    </row>
    <row r="218" spans="1:14" ht="15.75" x14ac:dyDescent="0.25">
      <c r="A218" s="93"/>
      <c r="B218" s="82"/>
      <c r="C218" s="81"/>
      <c r="D218" s="109" t="s">
        <v>67</v>
      </c>
      <c r="E218" s="110" t="s">
        <v>99</v>
      </c>
      <c r="F218" s="111"/>
      <c r="G218" s="85"/>
      <c r="H218" s="80"/>
      <c r="I218" s="80"/>
      <c r="J218" s="80"/>
      <c r="K218" s="80"/>
      <c r="L218" s="80"/>
      <c r="M218" s="85"/>
      <c r="N218" s="82"/>
    </row>
    <row r="219" spans="1:14" ht="31.5" x14ac:dyDescent="0.25">
      <c r="A219" s="93"/>
      <c r="B219" s="82"/>
      <c r="C219" s="81"/>
      <c r="D219" s="100" t="s">
        <v>110</v>
      </c>
      <c r="E219" s="110"/>
      <c r="F219" s="111" t="s">
        <v>257</v>
      </c>
      <c r="G219" s="85"/>
      <c r="H219" s="80"/>
      <c r="I219" s="80"/>
      <c r="J219" s="80"/>
      <c r="K219" s="80"/>
      <c r="L219" s="80"/>
      <c r="M219" s="85"/>
      <c r="N219" s="82"/>
    </row>
    <row r="220" spans="1:14" ht="15.75" x14ac:dyDescent="0.25">
      <c r="A220" s="93"/>
      <c r="B220" s="82"/>
      <c r="C220" s="81"/>
      <c r="D220" s="100"/>
      <c r="E220" s="110"/>
      <c r="F220" s="111" t="s">
        <v>258</v>
      </c>
      <c r="G220" s="85"/>
      <c r="H220" s="80"/>
      <c r="I220" s="80"/>
      <c r="J220" s="80"/>
      <c r="K220" s="80"/>
      <c r="L220" s="80"/>
      <c r="M220" s="85"/>
      <c r="N220" s="82"/>
    </row>
    <row r="221" spans="1:14" ht="31.5" x14ac:dyDescent="0.25">
      <c r="A221" s="93"/>
      <c r="B221" s="82"/>
      <c r="C221" s="81"/>
      <c r="D221" s="100"/>
      <c r="E221" s="110"/>
      <c r="F221" s="111" t="s">
        <v>259</v>
      </c>
      <c r="G221" s="85"/>
      <c r="H221" s="80"/>
      <c r="I221" s="80"/>
      <c r="J221" s="80"/>
      <c r="K221" s="80"/>
      <c r="L221" s="80"/>
      <c r="M221" s="85"/>
      <c r="N221" s="82"/>
    </row>
    <row r="222" spans="1:14" ht="31.5" x14ac:dyDescent="0.25">
      <c r="A222" s="93"/>
      <c r="B222" s="82"/>
      <c r="C222" s="81" t="s">
        <v>11</v>
      </c>
      <c r="D222" s="100"/>
      <c r="E222" s="110"/>
      <c r="F222" s="111" t="s">
        <v>260</v>
      </c>
      <c r="G222" s="85"/>
      <c r="H222" s="80"/>
      <c r="I222" s="80"/>
      <c r="J222" s="80"/>
      <c r="K222" s="80"/>
      <c r="L222" s="80"/>
      <c r="M222" s="85"/>
      <c r="N222" s="82"/>
    </row>
    <row r="223" spans="1:14" ht="31.5" x14ac:dyDescent="0.25">
      <c r="A223" s="93"/>
      <c r="B223" s="82"/>
      <c r="C223" s="81"/>
      <c r="D223" s="100" t="s">
        <v>168</v>
      </c>
      <c r="E223" s="110"/>
      <c r="F223" s="100" t="s">
        <v>232</v>
      </c>
      <c r="G223" s="85"/>
      <c r="H223" s="80"/>
      <c r="I223" s="80"/>
      <c r="J223" s="80"/>
      <c r="K223" s="80"/>
      <c r="L223" s="80"/>
      <c r="M223" s="85"/>
      <c r="N223" s="82"/>
    </row>
    <row r="224" spans="1:14" ht="15.75" x14ac:dyDescent="0.25">
      <c r="A224" s="93"/>
      <c r="B224" s="82"/>
      <c r="C224" s="81"/>
      <c r="D224" s="100"/>
      <c r="E224" s="110"/>
      <c r="F224" s="100" t="s">
        <v>261</v>
      </c>
      <c r="G224" s="85"/>
      <c r="H224" s="80"/>
      <c r="I224" s="80"/>
      <c r="J224" s="80"/>
      <c r="K224" s="80"/>
      <c r="L224" s="80"/>
      <c r="M224" s="85"/>
      <c r="N224" s="82"/>
    </row>
    <row r="225" spans="1:14" ht="15.75" x14ac:dyDescent="0.25">
      <c r="A225" s="93"/>
      <c r="B225" s="82"/>
      <c r="C225" s="81"/>
      <c r="D225" s="100"/>
      <c r="E225" s="110"/>
      <c r="F225" s="100" t="s">
        <v>269</v>
      </c>
      <c r="G225" s="85">
        <v>173300000</v>
      </c>
      <c r="H225" s="80"/>
      <c r="I225" s="80"/>
      <c r="J225" s="80"/>
      <c r="K225" s="80"/>
      <c r="L225" s="80"/>
      <c r="M225" s="85">
        <v>173300000</v>
      </c>
      <c r="N225" s="82"/>
    </row>
    <row r="226" spans="1:14" ht="31.5" x14ac:dyDescent="0.25">
      <c r="A226" s="93"/>
      <c r="B226" s="82"/>
      <c r="C226" s="81"/>
      <c r="D226" s="100" t="s">
        <v>169</v>
      </c>
      <c r="E226" s="110"/>
      <c r="F226" s="100" t="s">
        <v>262</v>
      </c>
      <c r="G226" s="85"/>
      <c r="H226" s="80"/>
      <c r="I226" s="80"/>
      <c r="J226" s="80"/>
      <c r="K226" s="80"/>
      <c r="L226" s="80"/>
      <c r="M226" s="85"/>
      <c r="N226" s="82"/>
    </row>
    <row r="227" spans="1:14" ht="31.5" x14ac:dyDescent="0.25">
      <c r="A227" s="93"/>
      <c r="B227" s="82"/>
      <c r="C227" s="81"/>
      <c r="D227" s="100"/>
      <c r="E227" s="110"/>
      <c r="F227" s="100" t="s">
        <v>263</v>
      </c>
      <c r="G227" s="85">
        <v>627500000</v>
      </c>
      <c r="H227" s="80"/>
      <c r="I227" s="80"/>
      <c r="J227" s="80"/>
      <c r="K227" s="80"/>
      <c r="L227" s="80"/>
      <c r="M227" s="85">
        <v>627500000</v>
      </c>
      <c r="N227" s="82"/>
    </row>
    <row r="228" spans="1:14" ht="15.75" x14ac:dyDescent="0.25">
      <c r="A228" s="93"/>
      <c r="B228" s="82"/>
      <c r="C228" s="81"/>
      <c r="D228" s="100" t="s">
        <v>170</v>
      </c>
      <c r="E228" s="110"/>
      <c r="F228" s="100" t="s">
        <v>264</v>
      </c>
      <c r="G228" s="85">
        <v>6250000</v>
      </c>
      <c r="H228" s="80"/>
      <c r="I228" s="80"/>
      <c r="J228" s="80"/>
      <c r="K228" s="80"/>
      <c r="L228" s="80"/>
      <c r="M228" s="85">
        <v>6250000</v>
      </c>
      <c r="N228" s="82"/>
    </row>
    <row r="229" spans="1:14" ht="15.75" x14ac:dyDescent="0.25">
      <c r="A229" s="93"/>
      <c r="B229" s="82"/>
      <c r="C229" s="81"/>
      <c r="D229" s="100" t="s">
        <v>265</v>
      </c>
      <c r="E229" s="110"/>
      <c r="F229" s="100" t="s">
        <v>266</v>
      </c>
      <c r="G229" s="85">
        <v>36000000</v>
      </c>
      <c r="H229" s="80"/>
      <c r="I229" s="80"/>
      <c r="J229" s="80"/>
      <c r="K229" s="80"/>
      <c r="L229" s="80"/>
      <c r="M229" s="85">
        <v>36000000</v>
      </c>
      <c r="N229" s="82"/>
    </row>
    <row r="230" spans="1:14" ht="31.5" x14ac:dyDescent="0.25">
      <c r="A230" s="93"/>
      <c r="B230" s="82"/>
      <c r="C230" s="81"/>
      <c r="D230" s="100" t="s">
        <v>273</v>
      </c>
      <c r="E230" s="110"/>
      <c r="F230" s="100" t="s">
        <v>274</v>
      </c>
      <c r="G230" s="85"/>
      <c r="H230" s="80"/>
      <c r="I230" s="80"/>
      <c r="J230" s="80"/>
      <c r="K230" s="80"/>
      <c r="L230" s="80"/>
      <c r="M230" s="85"/>
      <c r="N230" s="82"/>
    </row>
    <row r="231" spans="1:14" ht="15.75" x14ac:dyDescent="0.25">
      <c r="A231" s="93"/>
      <c r="B231" s="82"/>
      <c r="C231" s="81"/>
      <c r="D231" s="100"/>
      <c r="E231" s="110"/>
      <c r="F231" s="100" t="s">
        <v>277</v>
      </c>
      <c r="G231" s="85">
        <v>19200000</v>
      </c>
      <c r="H231" s="80"/>
      <c r="I231" s="80"/>
      <c r="J231" s="80"/>
      <c r="K231" s="80"/>
      <c r="L231" s="80"/>
      <c r="M231" s="85">
        <v>19200000</v>
      </c>
      <c r="N231" s="82"/>
    </row>
    <row r="232" spans="1:14" ht="31.5" x14ac:dyDescent="0.25">
      <c r="A232" s="93"/>
      <c r="B232" s="82"/>
      <c r="C232" s="81"/>
      <c r="D232" s="100" t="s">
        <v>167</v>
      </c>
      <c r="E232" s="110"/>
      <c r="F232" s="111" t="s">
        <v>270</v>
      </c>
      <c r="G232" s="85"/>
      <c r="H232" s="80"/>
      <c r="I232" s="80"/>
      <c r="J232" s="80"/>
      <c r="K232" s="80"/>
      <c r="L232" s="80"/>
      <c r="M232" s="85"/>
      <c r="N232" s="82"/>
    </row>
    <row r="233" spans="1:14" ht="15.75" x14ac:dyDescent="0.25">
      <c r="A233" s="93"/>
      <c r="B233" s="82"/>
      <c r="C233" s="81"/>
      <c r="D233" s="100"/>
      <c r="E233" s="110"/>
      <c r="F233" s="111" t="s">
        <v>271</v>
      </c>
      <c r="G233" s="85"/>
      <c r="H233" s="80"/>
      <c r="I233" s="80"/>
      <c r="J233" s="80"/>
      <c r="K233" s="80"/>
      <c r="L233" s="80"/>
      <c r="M233" s="85"/>
      <c r="N233" s="82"/>
    </row>
    <row r="234" spans="1:14" ht="31.5" x14ac:dyDescent="0.25">
      <c r="A234" s="93"/>
      <c r="B234" s="82"/>
      <c r="C234" s="81"/>
      <c r="D234" s="100" t="s">
        <v>168</v>
      </c>
      <c r="E234" s="110"/>
      <c r="F234" s="100" t="s">
        <v>272</v>
      </c>
      <c r="G234" s="85"/>
      <c r="H234" s="80"/>
      <c r="I234" s="80"/>
      <c r="J234" s="80"/>
      <c r="K234" s="80"/>
      <c r="L234" s="80"/>
      <c r="M234" s="85"/>
      <c r="N234" s="82"/>
    </row>
    <row r="235" spans="1:14" ht="15.75" x14ac:dyDescent="0.25">
      <c r="A235" s="93"/>
      <c r="B235" s="82"/>
      <c r="C235" s="81"/>
      <c r="D235" s="100"/>
      <c r="E235" s="110"/>
      <c r="F235" s="100" t="s">
        <v>269</v>
      </c>
      <c r="G235" s="85">
        <v>173300000</v>
      </c>
      <c r="H235" s="80"/>
      <c r="I235" s="80"/>
      <c r="J235" s="80"/>
      <c r="K235" s="80"/>
      <c r="L235" s="80"/>
      <c r="M235" s="85">
        <v>173300000</v>
      </c>
      <c r="N235" s="82"/>
    </row>
    <row r="236" spans="1:14" ht="31.5" x14ac:dyDescent="0.25">
      <c r="A236" s="90"/>
      <c r="B236" s="40"/>
      <c r="C236" s="68"/>
      <c r="D236" s="108"/>
      <c r="E236" s="108"/>
      <c r="F236" s="100" t="s">
        <v>262</v>
      </c>
      <c r="G236" s="76"/>
      <c r="H236" s="76"/>
      <c r="I236" s="76"/>
      <c r="J236" s="76"/>
      <c r="K236" s="76"/>
      <c r="L236" s="76"/>
      <c r="M236" s="76"/>
      <c r="N236" s="76"/>
    </row>
    <row r="237" spans="1:14" ht="31.5" x14ac:dyDescent="0.25">
      <c r="A237" s="90"/>
      <c r="B237" s="40"/>
      <c r="C237" s="68"/>
      <c r="D237" s="107"/>
      <c r="E237" s="108"/>
      <c r="F237" s="100" t="s">
        <v>263</v>
      </c>
      <c r="G237" s="85">
        <v>627500000</v>
      </c>
      <c r="H237" s="76"/>
      <c r="I237" s="76"/>
      <c r="J237" s="76"/>
      <c r="K237" s="76"/>
      <c r="L237" s="76"/>
      <c r="M237" s="85">
        <v>627500000</v>
      </c>
      <c r="N237" s="76"/>
    </row>
    <row r="238" spans="1:14" ht="31.5" x14ac:dyDescent="0.25">
      <c r="A238" s="90"/>
      <c r="B238" s="40"/>
      <c r="C238" s="68"/>
      <c r="D238" s="100" t="s">
        <v>424</v>
      </c>
      <c r="E238" s="108"/>
      <c r="F238" s="100" t="s">
        <v>426</v>
      </c>
      <c r="G238" s="85"/>
      <c r="H238" s="76"/>
      <c r="I238" s="76"/>
      <c r="J238" s="76"/>
      <c r="K238" s="76"/>
      <c r="L238" s="76"/>
      <c r="M238" s="85"/>
      <c r="N238" s="76"/>
    </row>
    <row r="239" spans="1:14" ht="31.5" x14ac:dyDescent="0.25">
      <c r="A239" s="90"/>
      <c r="B239" s="40"/>
      <c r="C239" s="68"/>
      <c r="D239" s="100" t="s">
        <v>425</v>
      </c>
      <c r="E239" s="108"/>
      <c r="F239" s="100" t="s">
        <v>427</v>
      </c>
      <c r="G239" s="85">
        <v>12000000</v>
      </c>
      <c r="H239" s="76"/>
      <c r="I239" s="76"/>
      <c r="J239" s="76"/>
      <c r="K239" s="76"/>
      <c r="L239" s="76"/>
      <c r="M239" s="85">
        <v>12000000</v>
      </c>
      <c r="N239" s="76"/>
    </row>
    <row r="240" spans="1:14" ht="15.75" x14ac:dyDescent="0.25">
      <c r="A240" s="90"/>
      <c r="B240" s="40"/>
      <c r="C240" s="68"/>
      <c r="D240" s="108"/>
      <c r="E240" s="108"/>
      <c r="F240" s="100" t="s">
        <v>264</v>
      </c>
      <c r="G240" s="85">
        <v>6250000</v>
      </c>
      <c r="H240" s="76"/>
      <c r="I240" s="76"/>
      <c r="J240" s="76"/>
      <c r="K240" s="76"/>
      <c r="L240" s="76"/>
      <c r="M240" s="85">
        <v>6250000</v>
      </c>
      <c r="N240" s="76"/>
    </row>
    <row r="241" spans="1:14" ht="15.75" x14ac:dyDescent="0.25">
      <c r="A241" s="90"/>
      <c r="B241" s="40"/>
      <c r="C241" s="68"/>
      <c r="D241" s="108"/>
      <c r="E241" s="108"/>
      <c r="F241" s="100" t="s">
        <v>266</v>
      </c>
      <c r="G241" s="85">
        <v>36000000</v>
      </c>
      <c r="H241" s="76"/>
      <c r="I241" s="76"/>
      <c r="J241" s="76"/>
      <c r="K241" s="76"/>
      <c r="L241" s="76"/>
      <c r="M241" s="85">
        <v>36000000</v>
      </c>
      <c r="N241" s="76"/>
    </row>
    <row r="242" spans="1:14" ht="31.5" x14ac:dyDescent="0.25">
      <c r="A242" s="90"/>
      <c r="B242" s="40"/>
      <c r="C242" s="68"/>
      <c r="D242" s="114" t="s">
        <v>291</v>
      </c>
      <c r="E242" s="113" t="s">
        <v>292</v>
      </c>
      <c r="F242" s="100" t="s">
        <v>293</v>
      </c>
      <c r="G242" s="85"/>
      <c r="H242" s="76"/>
      <c r="I242" s="76"/>
      <c r="J242" s="76"/>
      <c r="K242" s="76"/>
      <c r="L242" s="76"/>
      <c r="M242" s="85"/>
      <c r="N242" s="76"/>
    </row>
    <row r="243" spans="1:14" ht="15.75" x14ac:dyDescent="0.25">
      <c r="A243" s="90"/>
      <c r="B243" s="40"/>
      <c r="C243" s="68"/>
      <c r="D243" s="108"/>
      <c r="E243" s="108"/>
      <c r="F243" s="100" t="s">
        <v>294</v>
      </c>
      <c r="G243" s="86"/>
      <c r="H243" s="76"/>
      <c r="I243" s="76"/>
      <c r="J243" s="76"/>
      <c r="K243" s="76"/>
      <c r="L243" s="76"/>
      <c r="M243" s="86"/>
      <c r="N243" s="76"/>
    </row>
    <row r="244" spans="1:14" ht="31.5" x14ac:dyDescent="0.25">
      <c r="A244" s="90"/>
      <c r="B244" s="40"/>
      <c r="C244" s="68"/>
      <c r="D244" s="100" t="s">
        <v>168</v>
      </c>
      <c r="E244" s="108"/>
      <c r="F244" s="100" t="s">
        <v>295</v>
      </c>
      <c r="G244" s="85"/>
      <c r="H244" s="76"/>
      <c r="I244" s="76"/>
      <c r="J244" s="76"/>
      <c r="K244" s="76"/>
      <c r="L244" s="76"/>
      <c r="M244" s="85"/>
      <c r="N244" s="76"/>
    </row>
    <row r="245" spans="1:14" ht="15.75" x14ac:dyDescent="0.25">
      <c r="A245" s="90"/>
      <c r="B245" s="40"/>
      <c r="C245" s="68"/>
      <c r="D245" s="100"/>
      <c r="E245" s="108"/>
      <c r="F245" s="100" t="s">
        <v>296</v>
      </c>
      <c r="G245" s="85"/>
      <c r="H245" s="76"/>
      <c r="I245" s="76"/>
      <c r="J245" s="76"/>
      <c r="K245" s="76"/>
      <c r="L245" s="76"/>
      <c r="M245" s="85"/>
      <c r="N245" s="76"/>
    </row>
    <row r="246" spans="1:14" ht="15.75" x14ac:dyDescent="0.25">
      <c r="A246" s="90"/>
      <c r="B246" s="40"/>
      <c r="C246" s="68"/>
      <c r="D246" s="100"/>
      <c r="E246" s="108"/>
      <c r="F246" s="100" t="s">
        <v>269</v>
      </c>
      <c r="G246" s="85">
        <v>173300000</v>
      </c>
      <c r="H246" s="76"/>
      <c r="I246" s="76"/>
      <c r="J246" s="76"/>
      <c r="K246" s="76"/>
      <c r="L246" s="76"/>
      <c r="M246" s="85">
        <v>173300000</v>
      </c>
      <c r="N246" s="76"/>
    </row>
    <row r="247" spans="1:14" ht="31.5" x14ac:dyDescent="0.25">
      <c r="A247" s="90"/>
      <c r="B247" s="40"/>
      <c r="C247" s="68"/>
      <c r="D247" s="100" t="s">
        <v>169</v>
      </c>
      <c r="E247" s="108"/>
      <c r="F247" s="100" t="s">
        <v>262</v>
      </c>
      <c r="G247" s="85"/>
      <c r="H247" s="76"/>
      <c r="I247" s="76"/>
      <c r="J247" s="76"/>
      <c r="K247" s="76"/>
      <c r="L247" s="76"/>
      <c r="M247" s="85"/>
      <c r="N247" s="76"/>
    </row>
    <row r="248" spans="1:14" ht="31.5" x14ac:dyDescent="0.25">
      <c r="A248" s="90"/>
      <c r="B248" s="40"/>
      <c r="C248" s="68"/>
      <c r="D248" s="108"/>
      <c r="E248" s="108"/>
      <c r="F248" s="100" t="s">
        <v>297</v>
      </c>
      <c r="G248" s="85">
        <v>541875000</v>
      </c>
      <c r="H248" s="76"/>
      <c r="I248" s="76"/>
      <c r="J248" s="76"/>
      <c r="K248" s="76"/>
      <c r="L248" s="76"/>
      <c r="M248" s="85">
        <v>541875000</v>
      </c>
      <c r="N248" s="76"/>
    </row>
    <row r="249" spans="1:14" ht="15.75" x14ac:dyDescent="0.25">
      <c r="A249" s="90"/>
      <c r="B249" s="40"/>
      <c r="C249" s="68"/>
      <c r="D249" s="111" t="s">
        <v>298</v>
      </c>
      <c r="E249" s="108"/>
      <c r="F249" s="100" t="s">
        <v>299</v>
      </c>
      <c r="G249" s="85">
        <v>24000000</v>
      </c>
      <c r="H249" s="76"/>
      <c r="I249" s="76"/>
      <c r="J249" s="76"/>
      <c r="K249" s="76"/>
      <c r="L249" s="76"/>
      <c r="M249" s="85">
        <v>24000000</v>
      </c>
      <c r="N249" s="76"/>
    </row>
    <row r="250" spans="1:14" ht="15.75" x14ac:dyDescent="0.25">
      <c r="A250" s="90"/>
      <c r="B250" s="40"/>
      <c r="C250" s="68"/>
      <c r="D250" s="108"/>
      <c r="E250" s="108"/>
      <c r="F250" s="100"/>
      <c r="G250" s="85"/>
      <c r="H250" s="76"/>
      <c r="I250" s="76"/>
      <c r="J250" s="76"/>
      <c r="K250" s="76"/>
      <c r="L250" s="76"/>
      <c r="M250" s="85"/>
      <c r="N250" s="76"/>
    </row>
    <row r="251" spans="1:14" ht="15.75" x14ac:dyDescent="0.25">
      <c r="A251" s="90"/>
      <c r="B251" s="40"/>
      <c r="C251" s="68" t="s">
        <v>275</v>
      </c>
      <c r="D251" s="107" t="s">
        <v>414</v>
      </c>
      <c r="E251" s="108"/>
      <c r="F251" s="108"/>
      <c r="G251" s="76"/>
      <c r="H251" s="76"/>
      <c r="I251" s="76"/>
      <c r="J251" s="76"/>
      <c r="K251" s="76"/>
      <c r="L251" s="76"/>
      <c r="M251" s="76"/>
      <c r="N251" s="76"/>
    </row>
    <row r="252" spans="1:14" ht="31.5" x14ac:dyDescent="0.25">
      <c r="A252" s="90"/>
      <c r="B252" s="40"/>
      <c r="C252" s="68"/>
      <c r="D252" s="114" t="s">
        <v>348</v>
      </c>
      <c r="E252" s="108"/>
      <c r="F252" s="114" t="s">
        <v>351</v>
      </c>
      <c r="G252" s="76"/>
      <c r="H252" s="76"/>
      <c r="I252" s="76"/>
      <c r="J252" s="76"/>
      <c r="K252" s="76"/>
      <c r="L252" s="76"/>
      <c r="M252" s="76"/>
      <c r="N252" s="76"/>
    </row>
    <row r="253" spans="1:14" ht="15.75" x14ac:dyDescent="0.25">
      <c r="A253" s="90"/>
      <c r="B253" s="40"/>
      <c r="C253" s="68"/>
      <c r="D253" s="114" t="s">
        <v>349</v>
      </c>
      <c r="E253" s="113" t="s">
        <v>350</v>
      </c>
      <c r="F253" s="114" t="s">
        <v>352</v>
      </c>
      <c r="G253" s="78"/>
      <c r="H253" s="76"/>
      <c r="I253" s="76"/>
      <c r="J253" s="76"/>
      <c r="K253" s="76"/>
      <c r="L253" s="76"/>
      <c r="M253" s="78"/>
      <c r="N253" s="76"/>
    </row>
    <row r="254" spans="1:14" ht="15.75" x14ac:dyDescent="0.25">
      <c r="A254" s="90"/>
      <c r="B254" s="40"/>
      <c r="C254" s="68"/>
      <c r="D254" s="111" t="s">
        <v>168</v>
      </c>
      <c r="E254" s="108"/>
      <c r="F254" s="113" t="s">
        <v>353</v>
      </c>
      <c r="G254" s="85">
        <v>137600000</v>
      </c>
      <c r="H254" s="76"/>
      <c r="I254" s="76"/>
      <c r="J254" s="76"/>
      <c r="K254" s="76"/>
      <c r="L254" s="76"/>
      <c r="M254" s="85">
        <v>137600000</v>
      </c>
      <c r="N254" s="76"/>
    </row>
    <row r="255" spans="1:14" ht="15.75" x14ac:dyDescent="0.25">
      <c r="A255" s="90"/>
      <c r="B255" s="40"/>
      <c r="C255" s="68"/>
      <c r="D255" s="111" t="s">
        <v>169</v>
      </c>
      <c r="E255" s="108"/>
      <c r="F255" s="113" t="s">
        <v>354</v>
      </c>
      <c r="G255" s="85">
        <v>346311000</v>
      </c>
      <c r="H255" s="76"/>
      <c r="I255" s="76"/>
      <c r="J255" s="76"/>
      <c r="K255" s="76"/>
      <c r="L255" s="76"/>
      <c r="M255" s="85">
        <v>346311000</v>
      </c>
      <c r="N255" s="76"/>
    </row>
    <row r="256" spans="1:14" ht="15.75" x14ac:dyDescent="0.25">
      <c r="A256" s="90"/>
      <c r="B256" s="40"/>
      <c r="C256" s="68"/>
      <c r="D256" s="111" t="s">
        <v>355</v>
      </c>
      <c r="E256" s="108"/>
      <c r="F256" s="113" t="s">
        <v>358</v>
      </c>
      <c r="G256" s="85">
        <v>11500000</v>
      </c>
      <c r="H256" s="76"/>
      <c r="I256" s="76"/>
      <c r="J256" s="76"/>
      <c r="K256" s="76"/>
      <c r="L256" s="76"/>
      <c r="M256" s="85">
        <v>11500000</v>
      </c>
      <c r="N256" s="76"/>
    </row>
    <row r="257" spans="1:14" ht="15.75" x14ac:dyDescent="0.25">
      <c r="A257" s="90"/>
      <c r="B257" s="40"/>
      <c r="C257" s="68"/>
      <c r="D257" s="111" t="s">
        <v>356</v>
      </c>
      <c r="E257" s="108"/>
      <c r="F257" s="113" t="s">
        <v>357</v>
      </c>
      <c r="G257" s="85">
        <v>11500000</v>
      </c>
      <c r="H257" s="76"/>
      <c r="I257" s="76"/>
      <c r="J257" s="76"/>
      <c r="K257" s="76"/>
      <c r="L257" s="76"/>
      <c r="M257" s="85">
        <v>11500000</v>
      </c>
      <c r="N257" s="76"/>
    </row>
    <row r="258" spans="1:14" ht="15.75" x14ac:dyDescent="0.25">
      <c r="A258" s="90"/>
      <c r="B258" s="40"/>
      <c r="C258" s="68"/>
      <c r="D258" s="108"/>
      <c r="E258" s="108"/>
      <c r="F258" s="108"/>
      <c r="G258" s="76"/>
      <c r="H258" s="76"/>
      <c r="I258" s="76"/>
      <c r="J258" s="76"/>
      <c r="K258" s="76"/>
      <c r="L258" s="76"/>
      <c r="M258" s="76"/>
      <c r="N258" s="76"/>
    </row>
    <row r="259" spans="1:14" ht="15.75" x14ac:dyDescent="0.25">
      <c r="A259" s="90"/>
      <c r="B259" s="40"/>
      <c r="C259" s="68" t="s">
        <v>362</v>
      </c>
      <c r="D259" s="115" t="s">
        <v>415</v>
      </c>
      <c r="E259" s="108"/>
      <c r="F259" s="108"/>
      <c r="G259" s="78"/>
      <c r="H259" s="76"/>
      <c r="I259" s="76"/>
      <c r="J259" s="76"/>
      <c r="K259" s="76"/>
      <c r="L259" s="76"/>
      <c r="M259" s="78"/>
      <c r="N259" s="76"/>
    </row>
    <row r="260" spans="1:14" ht="31.5" x14ac:dyDescent="0.25">
      <c r="A260" s="90"/>
      <c r="B260" s="40"/>
      <c r="C260" s="68"/>
      <c r="D260" s="111" t="s">
        <v>364</v>
      </c>
      <c r="E260" s="113" t="s">
        <v>363</v>
      </c>
      <c r="F260" s="114" t="s">
        <v>366</v>
      </c>
      <c r="G260" s="78"/>
      <c r="H260" s="76"/>
      <c r="I260" s="76"/>
      <c r="J260" s="76"/>
      <c r="K260" s="76"/>
      <c r="L260" s="76"/>
      <c r="M260" s="78"/>
      <c r="N260" s="76"/>
    </row>
    <row r="261" spans="1:14" ht="15.75" x14ac:dyDescent="0.25">
      <c r="A261" s="90"/>
      <c r="B261" s="40"/>
      <c r="C261" s="68"/>
      <c r="D261" s="114" t="s">
        <v>365</v>
      </c>
      <c r="E261" s="113"/>
      <c r="F261" s="113" t="s">
        <v>367</v>
      </c>
      <c r="G261" s="85">
        <v>250000000</v>
      </c>
      <c r="H261" s="76"/>
      <c r="I261" s="76"/>
      <c r="J261" s="76"/>
      <c r="K261" s="76"/>
      <c r="L261" s="76"/>
      <c r="M261" s="85">
        <v>250000000</v>
      </c>
      <c r="N261" s="76"/>
    </row>
    <row r="262" spans="1:14" ht="15.75" x14ac:dyDescent="0.25">
      <c r="A262" s="90"/>
      <c r="B262" s="40"/>
      <c r="C262" s="68"/>
      <c r="D262" s="114" t="s">
        <v>368</v>
      </c>
      <c r="E262" s="113"/>
      <c r="F262" s="113" t="s">
        <v>243</v>
      </c>
      <c r="G262" s="85">
        <v>50000000</v>
      </c>
      <c r="H262" s="76"/>
      <c r="I262" s="76"/>
      <c r="J262" s="76"/>
      <c r="K262" s="76"/>
      <c r="L262" s="76"/>
      <c r="M262" s="85">
        <v>50000000</v>
      </c>
      <c r="N262" s="76"/>
    </row>
    <row r="263" spans="1:14" ht="15.75" x14ac:dyDescent="0.25">
      <c r="A263" s="90"/>
      <c r="B263" s="40"/>
      <c r="C263" s="68"/>
      <c r="D263" s="114"/>
      <c r="E263" s="113"/>
      <c r="F263" s="113"/>
      <c r="G263" s="85"/>
      <c r="H263" s="76"/>
      <c r="I263" s="76"/>
      <c r="J263" s="76"/>
      <c r="K263" s="76"/>
      <c r="L263" s="76"/>
      <c r="M263" s="85"/>
      <c r="N263" s="76"/>
    </row>
    <row r="264" spans="1:14" ht="31.5" x14ac:dyDescent="0.25">
      <c r="A264" s="90"/>
      <c r="B264" s="40"/>
      <c r="C264" s="68"/>
      <c r="D264" s="114" t="s">
        <v>420</v>
      </c>
      <c r="E264" s="113" t="s">
        <v>350</v>
      </c>
      <c r="F264" s="113" t="s">
        <v>421</v>
      </c>
      <c r="G264" s="85"/>
      <c r="H264" s="76"/>
      <c r="I264" s="76"/>
      <c r="J264" s="76"/>
      <c r="K264" s="76"/>
      <c r="L264" s="76"/>
      <c r="M264" s="85"/>
      <c r="N264" s="76"/>
    </row>
    <row r="265" spans="1:14" ht="15.75" x14ac:dyDescent="0.25">
      <c r="A265" s="90"/>
      <c r="B265" s="40"/>
      <c r="C265" s="68"/>
      <c r="D265" s="114"/>
      <c r="E265" s="113"/>
      <c r="F265" s="113" t="s">
        <v>422</v>
      </c>
      <c r="G265" s="85">
        <v>60000000</v>
      </c>
      <c r="H265" s="76"/>
      <c r="I265" s="76"/>
      <c r="J265" s="76"/>
      <c r="K265" s="76"/>
      <c r="L265" s="76"/>
      <c r="M265" s="85">
        <v>60000000</v>
      </c>
      <c r="N265" s="76"/>
    </row>
    <row r="266" spans="1:14" ht="15.75" x14ac:dyDescent="0.25">
      <c r="A266" s="90"/>
      <c r="B266" s="40"/>
      <c r="C266" s="68"/>
      <c r="D266" s="114"/>
      <c r="E266" s="113"/>
      <c r="F266" s="113"/>
      <c r="G266" s="85"/>
      <c r="H266" s="76"/>
      <c r="I266" s="76"/>
      <c r="J266" s="76"/>
      <c r="K266" s="76"/>
      <c r="L266" s="76"/>
      <c r="M266" s="85"/>
      <c r="N266" s="76"/>
    </row>
    <row r="267" spans="1:14" ht="31.5" x14ac:dyDescent="0.25">
      <c r="A267" s="90"/>
      <c r="B267" s="40"/>
      <c r="C267" s="68" t="s">
        <v>369</v>
      </c>
      <c r="D267" s="107" t="s">
        <v>416</v>
      </c>
      <c r="E267" s="113"/>
      <c r="F267" s="114" t="s">
        <v>370</v>
      </c>
      <c r="G267" s="78"/>
      <c r="H267" s="76"/>
      <c r="I267" s="76"/>
      <c r="J267" s="76"/>
      <c r="K267" s="76"/>
      <c r="L267" s="76"/>
      <c r="M267" s="78"/>
      <c r="N267" s="76"/>
    </row>
    <row r="268" spans="1:14" ht="15.75" x14ac:dyDescent="0.25">
      <c r="A268" s="90"/>
      <c r="B268" s="40"/>
      <c r="C268" s="68"/>
      <c r="D268" s="114" t="s">
        <v>371</v>
      </c>
      <c r="E268" s="108"/>
      <c r="F268" s="113" t="s">
        <v>372</v>
      </c>
      <c r="G268" s="85">
        <v>92000000</v>
      </c>
      <c r="H268" s="76"/>
      <c r="I268" s="76"/>
      <c r="J268" s="76"/>
      <c r="K268" s="76"/>
      <c r="L268" s="76"/>
      <c r="M268" s="85">
        <v>92000000</v>
      </c>
      <c r="N268" s="76"/>
    </row>
    <row r="269" spans="1:14" ht="15.75" x14ac:dyDescent="0.25">
      <c r="A269" s="90"/>
      <c r="B269" s="40"/>
      <c r="C269" s="68"/>
      <c r="D269" s="76"/>
      <c r="E269" s="76"/>
      <c r="F269" s="66"/>
      <c r="G269" s="76"/>
      <c r="H269" s="76"/>
      <c r="I269" s="76"/>
      <c r="J269" s="76"/>
      <c r="K269" s="76"/>
      <c r="L269" s="76"/>
      <c r="M269" s="76"/>
      <c r="N269" s="76"/>
    </row>
    <row r="270" spans="1:14" ht="16.5" thickBot="1" x14ac:dyDescent="0.3">
      <c r="A270" s="119"/>
      <c r="B270" s="120"/>
      <c r="C270" s="120"/>
      <c r="D270" s="120"/>
      <c r="E270" s="121"/>
      <c r="F270" s="121"/>
      <c r="G270" s="122"/>
      <c r="H270" s="123"/>
      <c r="I270" s="123"/>
      <c r="J270" s="123"/>
      <c r="K270" s="123"/>
      <c r="L270" s="123"/>
      <c r="M270" s="122"/>
      <c r="N270" s="120"/>
    </row>
    <row r="271" spans="1:14" ht="16.5" thickBot="1" x14ac:dyDescent="0.3">
      <c r="A271" s="483" t="s">
        <v>23</v>
      </c>
      <c r="B271" s="484"/>
      <c r="C271" s="484"/>
      <c r="D271" s="484"/>
      <c r="E271" s="484"/>
      <c r="F271" s="484"/>
      <c r="G271" s="124">
        <f>SUM(G14:G270)</f>
        <v>7544965323</v>
      </c>
      <c r="H271" s="125"/>
      <c r="I271" s="125"/>
      <c r="J271" s="125"/>
      <c r="K271" s="125"/>
      <c r="L271" s="125"/>
      <c r="M271" s="124">
        <f>SUM(M14:M270)</f>
        <v>7544965323</v>
      </c>
      <c r="N271" s="126"/>
    </row>
    <row r="272" spans="1:14" ht="16.5" thickTop="1" x14ac:dyDescent="0.25">
      <c r="A272" s="18"/>
      <c r="B272" s="18"/>
      <c r="C272" s="18"/>
      <c r="D272" s="18"/>
      <c r="E272" s="27"/>
      <c r="F272" s="27"/>
      <c r="G272" s="20"/>
      <c r="H272" s="24"/>
      <c r="I272" s="24"/>
      <c r="J272" s="24"/>
      <c r="K272" s="24"/>
      <c r="L272" s="24"/>
      <c r="M272" s="20"/>
      <c r="N272" s="18"/>
    </row>
    <row r="273" spans="1:14" ht="15.75" x14ac:dyDescent="0.25">
      <c r="A273" s="19"/>
      <c r="B273" s="19"/>
      <c r="C273" s="19"/>
      <c r="D273" s="19"/>
      <c r="E273" s="19"/>
      <c r="F273" s="19"/>
      <c r="G273" s="6"/>
      <c r="H273" s="24"/>
      <c r="I273" s="24"/>
      <c r="J273" s="24"/>
      <c r="K273" s="24"/>
      <c r="L273" s="24"/>
      <c r="M273" s="26"/>
      <c r="N273" s="18"/>
    </row>
    <row r="274" spans="1:14" x14ac:dyDescent="0.25">
      <c r="A274" s="3"/>
      <c r="B274" s="3"/>
      <c r="C274" s="9"/>
      <c r="D274" s="9"/>
      <c r="E274" s="10"/>
      <c r="F274" s="9"/>
      <c r="G274" s="21"/>
      <c r="H274" s="22"/>
      <c r="I274" s="22"/>
      <c r="J274" s="22"/>
      <c r="K274" s="7"/>
      <c r="L274" s="7"/>
      <c r="M274" s="23"/>
      <c r="N274" s="3"/>
    </row>
    <row r="275" spans="1:14" x14ac:dyDescent="0.25">
      <c r="A275" s="3"/>
      <c r="B275" s="3"/>
      <c r="C275" s="9"/>
      <c r="D275" s="9"/>
      <c r="E275" s="10"/>
      <c r="F275" s="9"/>
      <c r="G275" s="21"/>
      <c r="H275" s="22"/>
      <c r="I275" s="22"/>
      <c r="J275" s="22"/>
      <c r="K275" s="7"/>
      <c r="L275" s="7"/>
      <c r="M275" s="23"/>
      <c r="N275" s="3"/>
    </row>
    <row r="276" spans="1:14" x14ac:dyDescent="0.25">
      <c r="A276" s="3"/>
      <c r="B276" s="3"/>
      <c r="C276" s="9"/>
      <c r="D276" s="9"/>
      <c r="E276" s="10"/>
      <c r="F276" s="9"/>
      <c r="G276" s="21"/>
      <c r="H276" s="22"/>
      <c r="I276" s="22"/>
      <c r="J276" s="22"/>
      <c r="K276" s="7"/>
      <c r="L276" s="7"/>
      <c r="M276" s="23"/>
      <c r="N276" s="3"/>
    </row>
    <row r="277" spans="1:14" x14ac:dyDescent="0.25">
      <c r="A277" s="3"/>
      <c r="B277" s="3"/>
      <c r="C277" s="9"/>
      <c r="D277" s="9"/>
      <c r="E277" s="10"/>
      <c r="F277" s="9"/>
      <c r="G277" s="21"/>
      <c r="H277" s="22"/>
      <c r="I277" s="22"/>
      <c r="J277" s="22"/>
      <c r="K277" s="7"/>
      <c r="L277" s="7"/>
      <c r="M277" s="23"/>
      <c r="N277" s="3"/>
    </row>
    <row r="278" spans="1:14" x14ac:dyDescent="0.25">
      <c r="A278" s="3"/>
      <c r="B278" s="3"/>
      <c r="C278" s="9"/>
      <c r="D278" s="9"/>
      <c r="E278" s="10"/>
      <c r="F278" s="9"/>
      <c r="G278" s="21"/>
      <c r="H278" s="22"/>
      <c r="I278" s="22"/>
      <c r="J278" s="22"/>
      <c r="K278" s="7"/>
      <c r="L278" s="7"/>
      <c r="M278" s="23"/>
      <c r="N278" s="3"/>
    </row>
    <row r="279" spans="1:14" x14ac:dyDescent="0.25">
      <c r="A279" s="3"/>
      <c r="B279" s="3"/>
      <c r="C279" s="9"/>
      <c r="D279" s="9"/>
      <c r="E279" s="10"/>
      <c r="F279" s="9"/>
      <c r="G279" s="21"/>
      <c r="H279" s="22"/>
      <c r="I279" s="22"/>
      <c r="J279" s="22"/>
      <c r="K279" s="7"/>
      <c r="L279" s="7"/>
      <c r="M279" s="23"/>
      <c r="N279" s="3"/>
    </row>
    <row r="280" spans="1:14" x14ac:dyDescent="0.25">
      <c r="A280" s="3"/>
      <c r="B280" s="3"/>
      <c r="C280" s="9"/>
      <c r="D280" s="9"/>
      <c r="E280" s="10"/>
      <c r="F280" s="9"/>
      <c r="G280" s="21"/>
      <c r="H280" s="22"/>
      <c r="I280" s="22"/>
      <c r="J280" s="22"/>
      <c r="K280" s="7"/>
      <c r="L280" s="7"/>
      <c r="M280" s="23"/>
      <c r="N280" s="3"/>
    </row>
    <row r="281" spans="1:14" x14ac:dyDescent="0.25">
      <c r="A281" s="3"/>
      <c r="B281" s="3"/>
      <c r="C281" s="9"/>
      <c r="D281" s="9"/>
      <c r="E281" s="10"/>
      <c r="F281" s="9"/>
      <c r="G281" s="21"/>
      <c r="H281" s="22"/>
      <c r="I281" s="22"/>
      <c r="J281" s="22"/>
      <c r="K281" s="7"/>
      <c r="L281" s="7"/>
      <c r="M281" s="23"/>
      <c r="N281" s="3"/>
    </row>
    <row r="282" spans="1:14" x14ac:dyDescent="0.25">
      <c r="A282" s="3"/>
      <c r="B282" s="3"/>
      <c r="C282" s="9"/>
      <c r="D282" s="9"/>
      <c r="E282" s="10"/>
      <c r="F282" s="9"/>
      <c r="G282" s="21"/>
      <c r="H282" s="22"/>
      <c r="I282" s="22"/>
      <c r="J282" s="22"/>
      <c r="K282" s="7"/>
      <c r="L282" s="7"/>
      <c r="M282" s="23"/>
      <c r="N282" s="3"/>
    </row>
    <row r="283" spans="1:14" x14ac:dyDescent="0.25">
      <c r="A283" s="3"/>
      <c r="B283" s="3"/>
      <c r="C283" s="9"/>
      <c r="D283" s="9"/>
      <c r="E283" s="10"/>
      <c r="F283" s="9"/>
      <c r="G283" s="21"/>
      <c r="H283" s="22"/>
      <c r="I283" s="22"/>
      <c r="J283" s="22"/>
      <c r="K283" s="7"/>
      <c r="L283" s="7"/>
      <c r="M283" s="23"/>
      <c r="N283" s="3"/>
    </row>
    <row r="284" spans="1:14" x14ac:dyDescent="0.25">
      <c r="A284" s="3"/>
      <c r="B284" s="3"/>
      <c r="C284" s="9"/>
      <c r="D284" s="9"/>
      <c r="E284" s="10"/>
      <c r="F284" s="9"/>
      <c r="G284" s="21"/>
      <c r="H284" s="22"/>
      <c r="I284" s="22"/>
      <c r="J284" s="22"/>
      <c r="K284" s="7"/>
      <c r="L284" s="7"/>
      <c r="M284" s="23"/>
      <c r="N284" s="3"/>
    </row>
    <row r="285" spans="1:14" x14ac:dyDescent="0.25">
      <c r="A285" s="3"/>
      <c r="B285" s="3"/>
      <c r="C285" s="9"/>
      <c r="D285" s="9"/>
      <c r="E285" s="10"/>
      <c r="F285" s="9"/>
      <c r="G285" s="21"/>
      <c r="H285" s="22"/>
      <c r="I285" s="22"/>
      <c r="J285" s="22"/>
      <c r="K285" s="7"/>
      <c r="L285" s="7"/>
      <c r="M285" s="23"/>
      <c r="N285" s="3"/>
    </row>
    <row r="286" spans="1:14" x14ac:dyDescent="0.25">
      <c r="A286" s="3"/>
      <c r="B286" s="3"/>
      <c r="C286" s="9"/>
      <c r="D286" s="9"/>
      <c r="E286" s="10"/>
      <c r="F286" s="9"/>
      <c r="G286" s="21"/>
      <c r="H286" s="22"/>
      <c r="I286" s="22"/>
      <c r="J286" s="22"/>
      <c r="K286" s="7"/>
      <c r="L286" s="7"/>
      <c r="M286" s="23"/>
      <c r="N286" s="3"/>
    </row>
    <row r="287" spans="1:14" x14ac:dyDescent="0.25">
      <c r="A287" s="3"/>
      <c r="B287" s="3"/>
      <c r="C287" s="9"/>
      <c r="D287" s="9"/>
      <c r="E287" s="10"/>
      <c r="F287" s="9"/>
      <c r="G287" s="21"/>
      <c r="H287" s="22"/>
      <c r="I287" s="22"/>
      <c r="J287" s="22"/>
      <c r="K287" s="7"/>
      <c r="L287" s="7"/>
      <c r="M287" s="23"/>
      <c r="N287" s="3"/>
    </row>
    <row r="288" spans="1:14" x14ac:dyDescent="0.25">
      <c r="A288" s="3"/>
      <c r="B288" s="3"/>
      <c r="C288" s="9"/>
      <c r="D288" s="9"/>
      <c r="E288" s="10"/>
      <c r="F288" s="9"/>
      <c r="G288" s="21"/>
      <c r="H288" s="22"/>
      <c r="I288" s="22"/>
      <c r="J288" s="22"/>
      <c r="K288" s="7"/>
      <c r="L288" s="7"/>
      <c r="M288" s="23"/>
      <c r="N288" s="3"/>
    </row>
    <row r="289" spans="1:14" x14ac:dyDescent="0.25">
      <c r="A289" s="3"/>
      <c r="B289" s="3"/>
      <c r="C289" s="9"/>
      <c r="D289" s="9"/>
      <c r="E289" s="10"/>
      <c r="F289" s="9"/>
      <c r="G289" s="21"/>
      <c r="H289" s="22"/>
      <c r="I289" s="22"/>
      <c r="J289" s="22"/>
      <c r="K289" s="7"/>
      <c r="L289" s="7"/>
      <c r="M289" s="23"/>
      <c r="N289" s="3"/>
    </row>
    <row r="290" spans="1:14" x14ac:dyDescent="0.25">
      <c r="A290" s="3"/>
      <c r="B290" s="3"/>
      <c r="C290" s="9"/>
      <c r="D290" s="9"/>
      <c r="E290" s="10"/>
      <c r="F290" s="9"/>
      <c r="G290" s="21"/>
      <c r="H290" s="22"/>
      <c r="I290" s="22"/>
      <c r="J290" s="22"/>
      <c r="K290" s="7"/>
      <c r="L290" s="7"/>
      <c r="M290" s="23"/>
      <c r="N290" s="3"/>
    </row>
    <row r="291" spans="1:14" x14ac:dyDescent="0.25">
      <c r="A291" s="3"/>
      <c r="B291" s="3"/>
      <c r="C291" s="9"/>
      <c r="D291" s="9"/>
      <c r="E291" s="10"/>
      <c r="F291" s="9"/>
      <c r="G291" s="21"/>
      <c r="H291" s="22"/>
      <c r="I291" s="22"/>
      <c r="J291" s="22"/>
      <c r="K291" s="7"/>
      <c r="L291" s="7"/>
      <c r="M291" s="23"/>
      <c r="N291" s="3"/>
    </row>
    <row r="292" spans="1:14" x14ac:dyDescent="0.25">
      <c r="A292" s="3"/>
      <c r="B292" s="3"/>
      <c r="C292" s="9"/>
      <c r="D292" s="9"/>
      <c r="E292" s="10"/>
      <c r="F292" s="9"/>
      <c r="G292" s="21"/>
      <c r="H292" s="22"/>
      <c r="I292" s="22"/>
      <c r="J292" s="22"/>
      <c r="K292" s="7"/>
      <c r="L292" s="7"/>
      <c r="M292" s="23"/>
      <c r="N292" s="3"/>
    </row>
    <row r="293" spans="1:14" x14ac:dyDescent="0.25">
      <c r="A293" s="3"/>
      <c r="B293" s="3"/>
      <c r="C293" s="9"/>
      <c r="D293" s="9"/>
      <c r="E293" s="10"/>
      <c r="F293" s="9"/>
      <c r="G293" s="21"/>
      <c r="H293" s="22"/>
      <c r="I293" s="22"/>
      <c r="J293" s="22"/>
      <c r="K293" s="7"/>
      <c r="L293" s="7"/>
      <c r="M293" s="23"/>
      <c r="N293" s="3"/>
    </row>
    <row r="294" spans="1:14" x14ac:dyDescent="0.25">
      <c r="A294" s="3"/>
      <c r="B294" s="3"/>
      <c r="C294" s="9"/>
      <c r="D294" s="9"/>
      <c r="E294" s="10"/>
      <c r="F294" s="9"/>
      <c r="G294" s="21"/>
      <c r="H294" s="22"/>
      <c r="I294" s="22"/>
      <c r="J294" s="22"/>
      <c r="K294" s="7"/>
      <c r="L294" s="7"/>
      <c r="M294" s="23"/>
      <c r="N294" s="3"/>
    </row>
    <row r="295" spans="1:14" x14ac:dyDescent="0.25">
      <c r="A295" s="3"/>
      <c r="B295" s="3"/>
      <c r="C295" s="9"/>
      <c r="D295" s="9"/>
      <c r="E295" s="10"/>
      <c r="F295" s="9"/>
      <c r="G295" s="21"/>
      <c r="H295" s="22"/>
      <c r="I295" s="22"/>
      <c r="J295" s="22"/>
      <c r="K295" s="7"/>
      <c r="L295" s="7"/>
      <c r="M295" s="23"/>
      <c r="N295" s="3"/>
    </row>
    <row r="296" spans="1:14" x14ac:dyDescent="0.25">
      <c r="A296" s="3"/>
      <c r="B296" s="3"/>
      <c r="C296" s="9"/>
      <c r="D296" s="9"/>
      <c r="E296" s="10"/>
      <c r="F296" s="9"/>
      <c r="G296" s="21"/>
      <c r="H296" s="22"/>
      <c r="I296" s="22"/>
      <c r="J296" s="22"/>
      <c r="K296" s="7"/>
      <c r="L296" s="7"/>
      <c r="M296" s="23"/>
      <c r="N296" s="3"/>
    </row>
    <row r="297" spans="1:14" x14ac:dyDescent="0.25">
      <c r="A297" s="3"/>
      <c r="B297" s="3"/>
      <c r="C297" s="9"/>
      <c r="D297" s="9"/>
      <c r="E297" s="10"/>
      <c r="F297" s="9"/>
      <c r="G297" s="21"/>
      <c r="H297" s="22"/>
      <c r="I297" s="22"/>
      <c r="J297" s="22"/>
      <c r="K297" s="7"/>
      <c r="L297" s="7"/>
      <c r="M297" s="23"/>
      <c r="N297" s="3"/>
    </row>
    <row r="298" spans="1:14" x14ac:dyDescent="0.25">
      <c r="A298" s="3"/>
      <c r="B298" s="3"/>
      <c r="C298" s="9"/>
      <c r="D298" s="9"/>
      <c r="E298" s="10"/>
      <c r="F298" s="9"/>
      <c r="G298" s="21"/>
      <c r="H298" s="22"/>
      <c r="I298" s="22"/>
      <c r="J298" s="22"/>
      <c r="K298" s="7"/>
      <c r="L298" s="7"/>
      <c r="M298" s="23"/>
      <c r="N298" s="3"/>
    </row>
    <row r="299" spans="1:14" x14ac:dyDescent="0.25">
      <c r="A299" s="3"/>
      <c r="B299" s="3"/>
      <c r="C299" s="9"/>
      <c r="D299" s="9"/>
      <c r="E299" s="10"/>
      <c r="F299" s="9"/>
      <c r="G299" s="21"/>
      <c r="H299" s="22"/>
      <c r="I299" s="22"/>
      <c r="J299" s="22"/>
      <c r="K299" s="7"/>
      <c r="L299" s="7"/>
      <c r="M299" s="23"/>
      <c r="N299" s="3"/>
    </row>
    <row r="300" spans="1:14" x14ac:dyDescent="0.25">
      <c r="A300" s="3"/>
      <c r="B300" s="3"/>
      <c r="C300" s="9"/>
      <c r="D300" s="9"/>
      <c r="E300" s="10"/>
      <c r="F300" s="9"/>
      <c r="G300" s="21"/>
      <c r="H300" s="22"/>
      <c r="I300" s="22"/>
      <c r="J300" s="22"/>
      <c r="K300" s="7"/>
      <c r="L300" s="7"/>
      <c r="M300" s="23"/>
      <c r="N300" s="3"/>
    </row>
    <row r="301" spans="1:14" x14ac:dyDescent="0.25">
      <c r="A301" s="3"/>
      <c r="B301" s="3"/>
      <c r="C301" s="9"/>
      <c r="D301" s="9"/>
      <c r="E301" s="10"/>
      <c r="F301" s="9"/>
      <c r="G301" s="21"/>
      <c r="H301" s="22"/>
      <c r="I301" s="22"/>
      <c r="J301" s="22"/>
      <c r="K301" s="7"/>
      <c r="L301" s="7"/>
      <c r="M301" s="23"/>
      <c r="N301" s="3"/>
    </row>
    <row r="302" spans="1:14" x14ac:dyDescent="0.25">
      <c r="A302" s="3"/>
      <c r="B302" s="3"/>
      <c r="C302" s="9"/>
      <c r="D302" s="9"/>
      <c r="E302" s="10"/>
      <c r="F302" s="9"/>
      <c r="G302" s="21"/>
      <c r="H302" s="22"/>
      <c r="I302" s="22"/>
      <c r="J302" s="22"/>
      <c r="K302" s="7"/>
      <c r="L302" s="7"/>
      <c r="M302" s="23"/>
      <c r="N302" s="3"/>
    </row>
    <row r="303" spans="1:14" x14ac:dyDescent="0.25">
      <c r="A303" s="3"/>
      <c r="B303" s="3"/>
      <c r="C303" s="9"/>
      <c r="D303" s="9"/>
      <c r="E303" s="10"/>
      <c r="F303" s="9"/>
      <c r="G303" s="21"/>
      <c r="H303" s="22"/>
      <c r="I303" s="22"/>
      <c r="J303" s="22"/>
      <c r="K303" s="7"/>
      <c r="L303" s="7"/>
      <c r="M303" s="23"/>
      <c r="N303" s="3"/>
    </row>
    <row r="304" spans="1:14" x14ac:dyDescent="0.25">
      <c r="A304" s="3"/>
      <c r="B304" s="3"/>
      <c r="C304" s="9"/>
      <c r="D304" s="9"/>
      <c r="E304" s="10"/>
      <c r="F304" s="9"/>
      <c r="G304" s="21"/>
      <c r="H304" s="22"/>
      <c r="I304" s="22"/>
      <c r="J304" s="22"/>
      <c r="K304" s="7"/>
      <c r="L304" s="7"/>
      <c r="M304" s="23"/>
      <c r="N304" s="3"/>
    </row>
    <row r="305" spans="1:14" x14ac:dyDescent="0.25">
      <c r="A305" s="3"/>
      <c r="B305" s="3"/>
      <c r="C305" s="9"/>
      <c r="D305" s="9"/>
      <c r="E305" s="10"/>
      <c r="F305" s="9"/>
      <c r="G305" s="21"/>
      <c r="H305" s="22"/>
      <c r="I305" s="22"/>
      <c r="J305" s="22"/>
      <c r="K305" s="7"/>
      <c r="L305" s="7"/>
      <c r="M305" s="23"/>
      <c r="N305" s="3"/>
    </row>
    <row r="306" spans="1:14" x14ac:dyDescent="0.25">
      <c r="A306" s="3"/>
      <c r="B306" s="3"/>
      <c r="C306" s="9"/>
      <c r="D306" s="9"/>
      <c r="E306" s="10"/>
      <c r="F306" s="9"/>
      <c r="G306" s="21"/>
      <c r="H306" s="22"/>
      <c r="I306" s="22"/>
      <c r="J306" s="22"/>
      <c r="K306" s="7"/>
      <c r="L306" s="7"/>
      <c r="M306" s="23"/>
      <c r="N306" s="3"/>
    </row>
    <row r="307" spans="1:14" x14ac:dyDescent="0.25">
      <c r="A307" s="3"/>
      <c r="B307" s="3"/>
      <c r="C307" s="9"/>
      <c r="D307" s="9"/>
      <c r="E307" s="10"/>
      <c r="F307" s="9"/>
      <c r="G307" s="21"/>
      <c r="H307" s="22"/>
      <c r="I307" s="22"/>
      <c r="J307" s="22"/>
      <c r="K307" s="7"/>
      <c r="L307" s="7"/>
      <c r="M307" s="23"/>
      <c r="N307" s="3"/>
    </row>
    <row r="308" spans="1:14" x14ac:dyDescent="0.25">
      <c r="A308" s="3"/>
      <c r="B308" s="3"/>
      <c r="C308" s="9"/>
      <c r="D308" s="9"/>
      <c r="E308" s="10"/>
      <c r="F308" s="9"/>
      <c r="G308" s="21"/>
      <c r="H308" s="22"/>
      <c r="I308" s="22"/>
      <c r="J308" s="22"/>
      <c r="K308" s="7"/>
      <c r="L308" s="7"/>
      <c r="M308" s="23"/>
      <c r="N308" s="3"/>
    </row>
    <row r="309" spans="1:14" x14ac:dyDescent="0.25">
      <c r="A309" s="3"/>
      <c r="B309" s="3"/>
      <c r="C309" s="9"/>
      <c r="D309" s="9"/>
      <c r="E309" s="10"/>
      <c r="F309" s="9"/>
      <c r="G309" s="21"/>
      <c r="H309" s="22"/>
      <c r="I309" s="22"/>
      <c r="J309" s="22"/>
      <c r="K309" s="7"/>
      <c r="L309" s="7"/>
      <c r="M309" s="23"/>
      <c r="N309" s="3"/>
    </row>
    <row r="310" spans="1:14" x14ac:dyDescent="0.25">
      <c r="A310" s="3"/>
      <c r="B310" s="3"/>
      <c r="C310" s="9"/>
      <c r="D310" s="9"/>
      <c r="E310" s="10"/>
      <c r="F310" s="9"/>
      <c r="G310" s="21"/>
      <c r="H310" s="22"/>
      <c r="I310" s="22"/>
      <c r="J310" s="22"/>
      <c r="K310" s="7"/>
      <c r="L310" s="7"/>
      <c r="M310" s="23"/>
      <c r="N310" s="3"/>
    </row>
    <row r="311" spans="1:14" x14ac:dyDescent="0.25">
      <c r="A311" s="3"/>
      <c r="B311" s="3"/>
      <c r="C311" s="9"/>
      <c r="D311" s="9"/>
      <c r="E311" s="10"/>
      <c r="F311" s="9"/>
      <c r="G311" s="21"/>
      <c r="H311" s="22"/>
      <c r="I311" s="22"/>
      <c r="J311" s="22"/>
      <c r="K311" s="7"/>
      <c r="L311" s="7"/>
      <c r="M311" s="23"/>
      <c r="N311" s="3"/>
    </row>
    <row r="312" spans="1:14" x14ac:dyDescent="0.25">
      <c r="A312" s="3"/>
      <c r="B312" s="3"/>
      <c r="C312" s="9"/>
      <c r="D312" s="9"/>
      <c r="E312" s="10"/>
      <c r="F312" s="9"/>
      <c r="G312" s="21"/>
      <c r="H312" s="22"/>
      <c r="I312" s="22"/>
      <c r="J312" s="22"/>
      <c r="K312" s="7"/>
      <c r="L312" s="7"/>
      <c r="M312" s="23"/>
      <c r="N312" s="3"/>
    </row>
    <row r="313" spans="1:14" x14ac:dyDescent="0.25">
      <c r="A313" s="3"/>
      <c r="B313" s="3"/>
      <c r="C313" s="9"/>
      <c r="D313" s="9"/>
      <c r="E313" s="10"/>
      <c r="F313" s="9"/>
      <c r="G313" s="21"/>
      <c r="H313" s="22"/>
      <c r="I313" s="22"/>
      <c r="J313" s="22"/>
      <c r="K313" s="7"/>
      <c r="L313" s="7"/>
      <c r="M313" s="23"/>
      <c r="N313" s="3"/>
    </row>
    <row r="314" spans="1:14" x14ac:dyDescent="0.25">
      <c r="A314" s="3"/>
      <c r="B314" s="3"/>
      <c r="C314" s="9"/>
      <c r="D314" s="9"/>
      <c r="E314" s="10"/>
      <c r="F314" s="9"/>
      <c r="G314" s="21"/>
      <c r="H314" s="22"/>
      <c r="I314" s="22"/>
      <c r="J314" s="22"/>
      <c r="K314" s="7"/>
      <c r="L314" s="7"/>
      <c r="M314" s="23"/>
      <c r="N314" s="3"/>
    </row>
    <row r="315" spans="1:14" x14ac:dyDescent="0.25">
      <c r="A315" s="3"/>
      <c r="B315" s="3"/>
      <c r="C315" s="9"/>
      <c r="D315" s="9"/>
      <c r="E315" s="10"/>
      <c r="F315" s="9"/>
      <c r="G315" s="21"/>
      <c r="H315" s="22"/>
      <c r="I315" s="22"/>
      <c r="J315" s="22"/>
      <c r="K315" s="7"/>
      <c r="L315" s="7"/>
      <c r="M315" s="23"/>
      <c r="N315" s="3"/>
    </row>
    <row r="316" spans="1:14" x14ac:dyDescent="0.25">
      <c r="A316" s="3"/>
      <c r="B316" s="3"/>
      <c r="C316" s="9"/>
      <c r="D316" s="9"/>
      <c r="E316" s="10"/>
      <c r="F316" s="9"/>
      <c r="G316" s="21"/>
      <c r="H316" s="22"/>
      <c r="I316" s="22"/>
      <c r="J316" s="22"/>
      <c r="K316" s="7"/>
      <c r="L316" s="7"/>
      <c r="M316" s="23"/>
      <c r="N316" s="3"/>
    </row>
    <row r="317" spans="1:14" x14ac:dyDescent="0.25">
      <c r="A317" s="3"/>
      <c r="B317" s="3"/>
      <c r="C317" s="9"/>
      <c r="D317" s="9"/>
      <c r="E317" s="10"/>
      <c r="F317" s="9"/>
      <c r="G317" s="21"/>
      <c r="H317" s="22"/>
      <c r="I317" s="22"/>
      <c r="J317" s="22"/>
      <c r="K317" s="7"/>
      <c r="L317" s="7"/>
      <c r="M317" s="23"/>
      <c r="N317" s="3"/>
    </row>
    <row r="318" spans="1:14" x14ac:dyDescent="0.25">
      <c r="A318" s="3"/>
      <c r="B318" s="3"/>
      <c r="C318" s="9"/>
      <c r="D318" s="9"/>
      <c r="E318" s="10"/>
      <c r="F318" s="9"/>
      <c r="G318" s="21"/>
      <c r="H318" s="22"/>
      <c r="I318" s="22"/>
      <c r="J318" s="22"/>
      <c r="K318" s="7"/>
      <c r="L318" s="7"/>
      <c r="M318" s="23"/>
      <c r="N318" s="3"/>
    </row>
    <row r="319" spans="1:14" x14ac:dyDescent="0.25">
      <c r="A319" s="3"/>
      <c r="B319" s="3"/>
      <c r="C319" s="9"/>
      <c r="D319" s="9"/>
      <c r="E319" s="10"/>
      <c r="F319" s="9"/>
      <c r="G319" s="21"/>
      <c r="H319" s="22"/>
      <c r="I319" s="22"/>
      <c r="J319" s="22"/>
      <c r="K319" s="7"/>
      <c r="L319" s="7"/>
      <c r="M319" s="23"/>
      <c r="N319" s="3"/>
    </row>
    <row r="320" spans="1:14" x14ac:dyDescent="0.25">
      <c r="A320" s="3"/>
      <c r="B320" s="3"/>
      <c r="C320" s="9"/>
      <c r="D320" s="9"/>
      <c r="E320" s="10"/>
      <c r="F320" s="9"/>
      <c r="G320" s="21"/>
      <c r="H320" s="22"/>
      <c r="I320" s="22"/>
      <c r="J320" s="22"/>
      <c r="K320" s="7"/>
      <c r="L320" s="7"/>
      <c r="M320" s="23"/>
      <c r="N320" s="3"/>
    </row>
    <row r="321" spans="1:14" x14ac:dyDescent="0.25">
      <c r="A321" s="3"/>
      <c r="B321" s="3"/>
      <c r="C321" s="9"/>
      <c r="D321" s="9"/>
      <c r="E321" s="10"/>
      <c r="F321" s="9"/>
      <c r="G321" s="21"/>
      <c r="H321" s="22"/>
      <c r="I321" s="22"/>
      <c r="J321" s="22"/>
      <c r="K321" s="7"/>
      <c r="L321" s="7"/>
      <c r="M321" s="23"/>
      <c r="N321" s="3"/>
    </row>
    <row r="322" spans="1:14" x14ac:dyDescent="0.25">
      <c r="A322" s="3"/>
      <c r="B322" s="3"/>
      <c r="C322" s="9"/>
      <c r="D322" s="9"/>
      <c r="E322" s="10"/>
      <c r="F322" s="9"/>
      <c r="G322" s="21"/>
      <c r="H322" s="22"/>
      <c r="I322" s="22"/>
      <c r="J322" s="22"/>
      <c r="K322" s="7"/>
      <c r="L322" s="7"/>
      <c r="M322" s="23"/>
      <c r="N322" s="3"/>
    </row>
    <row r="323" spans="1:14" x14ac:dyDescent="0.25">
      <c r="A323" s="3"/>
      <c r="B323" s="3"/>
      <c r="C323" s="9"/>
      <c r="D323" s="9"/>
      <c r="E323" s="10"/>
      <c r="F323" s="9"/>
      <c r="G323" s="21"/>
      <c r="H323" s="22"/>
      <c r="I323" s="22"/>
      <c r="J323" s="22"/>
      <c r="K323" s="7"/>
      <c r="L323" s="7"/>
      <c r="M323" s="23"/>
      <c r="N323" s="3"/>
    </row>
    <row r="324" spans="1:14" x14ac:dyDescent="0.25">
      <c r="A324" s="3"/>
      <c r="B324" s="3"/>
      <c r="C324" s="9"/>
      <c r="D324" s="9"/>
      <c r="E324" s="10"/>
      <c r="F324" s="9"/>
      <c r="G324" s="21"/>
      <c r="H324" s="22"/>
      <c r="I324" s="22"/>
      <c r="J324" s="22"/>
      <c r="K324" s="7"/>
      <c r="L324" s="7"/>
      <c r="M324" s="23"/>
      <c r="N324" s="3"/>
    </row>
    <row r="325" spans="1:14" x14ac:dyDescent="0.25">
      <c r="A325" s="3"/>
      <c r="B325" s="3"/>
      <c r="C325" s="9"/>
      <c r="D325" s="9"/>
      <c r="E325" s="10"/>
      <c r="F325" s="9"/>
      <c r="G325" s="21"/>
      <c r="H325" s="22"/>
      <c r="I325" s="22"/>
      <c r="J325" s="22"/>
      <c r="K325" s="7"/>
      <c r="L325" s="7"/>
      <c r="M325" s="23"/>
      <c r="N325" s="3"/>
    </row>
    <row r="326" spans="1:14" x14ac:dyDescent="0.25">
      <c r="A326" s="3"/>
      <c r="B326" s="3"/>
      <c r="C326" s="9"/>
      <c r="D326" s="9"/>
      <c r="E326" s="10"/>
      <c r="F326" s="9"/>
      <c r="G326" s="21"/>
      <c r="H326" s="22"/>
      <c r="I326" s="22"/>
      <c r="J326" s="22"/>
      <c r="K326" s="7"/>
      <c r="L326" s="7"/>
      <c r="M326" s="23"/>
      <c r="N326" s="3"/>
    </row>
    <row r="327" spans="1:14" x14ac:dyDescent="0.25">
      <c r="A327" s="3"/>
      <c r="B327" s="3"/>
      <c r="C327" s="9"/>
      <c r="D327" s="9"/>
      <c r="E327" s="10"/>
      <c r="F327" s="9"/>
      <c r="G327" s="21"/>
      <c r="H327" s="22"/>
      <c r="I327" s="22"/>
      <c r="J327" s="22"/>
      <c r="K327" s="7"/>
      <c r="L327" s="7"/>
      <c r="M327" s="23"/>
      <c r="N327" s="3"/>
    </row>
    <row r="328" spans="1:14" x14ac:dyDescent="0.25">
      <c r="A328" s="3"/>
      <c r="B328" s="3"/>
      <c r="C328" s="9"/>
      <c r="D328" s="9"/>
      <c r="E328" s="10"/>
      <c r="F328" s="9"/>
      <c r="G328" s="21"/>
      <c r="H328" s="22"/>
      <c r="I328" s="22"/>
      <c r="J328" s="22"/>
      <c r="K328" s="7"/>
      <c r="L328" s="7"/>
      <c r="M328" s="23"/>
      <c r="N328" s="3"/>
    </row>
    <row r="329" spans="1:14" x14ac:dyDescent="0.25">
      <c r="A329" s="3"/>
      <c r="B329" s="3"/>
      <c r="C329" s="9"/>
      <c r="D329" s="9"/>
      <c r="E329" s="10"/>
      <c r="F329" s="9"/>
      <c r="G329" s="21"/>
      <c r="H329" s="22"/>
      <c r="I329" s="22"/>
      <c r="J329" s="22"/>
      <c r="K329" s="7"/>
      <c r="L329" s="7"/>
      <c r="M329" s="23"/>
      <c r="N329" s="3"/>
    </row>
    <row r="330" spans="1:14" x14ac:dyDescent="0.25">
      <c r="A330" s="3"/>
      <c r="B330" s="3"/>
      <c r="C330" s="9"/>
      <c r="D330" s="9"/>
      <c r="E330" s="10"/>
      <c r="F330" s="9"/>
      <c r="G330" s="21"/>
      <c r="H330" s="22"/>
      <c r="I330" s="22"/>
      <c r="J330" s="22"/>
      <c r="K330" s="7"/>
      <c r="L330" s="7"/>
      <c r="M330" s="23"/>
      <c r="N330" s="3"/>
    </row>
    <row r="331" spans="1:14" x14ac:dyDescent="0.25">
      <c r="A331" s="3"/>
      <c r="B331" s="3"/>
      <c r="C331" s="9"/>
      <c r="D331" s="9"/>
      <c r="E331" s="10"/>
      <c r="F331" s="9"/>
      <c r="G331" s="21"/>
      <c r="H331" s="22"/>
      <c r="I331" s="22"/>
      <c r="J331" s="22"/>
      <c r="K331" s="7"/>
      <c r="L331" s="7"/>
      <c r="M331" s="23"/>
      <c r="N331" s="3"/>
    </row>
    <row r="332" spans="1:14" x14ac:dyDescent="0.25">
      <c r="A332" s="3"/>
      <c r="B332" s="3"/>
      <c r="C332" s="9"/>
      <c r="D332" s="9"/>
      <c r="E332" s="10"/>
      <c r="F332" s="9"/>
      <c r="G332" s="21"/>
      <c r="H332" s="22"/>
      <c r="I332" s="22"/>
      <c r="J332" s="22"/>
      <c r="K332" s="7"/>
      <c r="L332" s="7"/>
      <c r="M332" s="23"/>
      <c r="N332" s="3"/>
    </row>
    <row r="333" spans="1:14" x14ac:dyDescent="0.25">
      <c r="A333" s="3"/>
      <c r="B333" s="3"/>
      <c r="C333" s="9"/>
      <c r="D333" s="9"/>
      <c r="E333" s="10"/>
      <c r="F333" s="9"/>
      <c r="G333" s="21"/>
      <c r="H333" s="22"/>
      <c r="I333" s="22"/>
      <c r="J333" s="22"/>
      <c r="K333" s="7"/>
      <c r="L333" s="7"/>
      <c r="M333" s="23"/>
      <c r="N333" s="3"/>
    </row>
    <row r="334" spans="1:14" x14ac:dyDescent="0.25">
      <c r="A334" s="3"/>
      <c r="B334" s="3"/>
      <c r="C334" s="9"/>
      <c r="D334" s="9"/>
      <c r="E334" s="10"/>
      <c r="F334" s="9"/>
      <c r="G334" s="21"/>
      <c r="H334" s="22"/>
      <c r="I334" s="22"/>
      <c r="J334" s="22"/>
      <c r="K334" s="7"/>
      <c r="L334" s="7"/>
      <c r="M334" s="23"/>
      <c r="N334" s="3"/>
    </row>
    <row r="335" spans="1:14" x14ac:dyDescent="0.25">
      <c r="A335" s="3"/>
      <c r="B335" s="3"/>
      <c r="C335" s="9"/>
      <c r="D335" s="9"/>
      <c r="E335" s="10"/>
      <c r="F335" s="9"/>
      <c r="G335" s="21"/>
      <c r="H335" s="22"/>
      <c r="I335" s="22"/>
      <c r="J335" s="22"/>
      <c r="K335" s="7"/>
      <c r="L335" s="7"/>
      <c r="M335" s="23"/>
      <c r="N335" s="3"/>
    </row>
    <row r="336" spans="1:14" x14ac:dyDescent="0.25">
      <c r="A336" s="3"/>
      <c r="B336" s="3"/>
      <c r="C336" s="9"/>
      <c r="D336" s="9"/>
      <c r="E336" s="10"/>
      <c r="F336" s="9"/>
      <c r="G336" s="21"/>
      <c r="H336" s="22"/>
      <c r="I336" s="22"/>
      <c r="J336" s="22"/>
      <c r="K336" s="7"/>
      <c r="L336" s="7"/>
      <c r="M336" s="23"/>
      <c r="N336" s="3"/>
    </row>
    <row r="337" spans="1:14" x14ac:dyDescent="0.25">
      <c r="A337" s="3"/>
      <c r="B337" s="3"/>
      <c r="C337" s="9"/>
      <c r="D337" s="9"/>
      <c r="E337" s="10"/>
      <c r="F337" s="9"/>
      <c r="G337" s="21"/>
      <c r="H337" s="22"/>
      <c r="I337" s="22"/>
      <c r="J337" s="22"/>
      <c r="K337" s="7"/>
      <c r="L337" s="7"/>
      <c r="M337" s="23"/>
      <c r="N337" s="3"/>
    </row>
    <row r="338" spans="1:14" x14ac:dyDescent="0.25">
      <c r="A338" s="3"/>
      <c r="B338" s="3"/>
      <c r="C338" s="9"/>
      <c r="D338" s="9"/>
      <c r="E338" s="10"/>
      <c r="F338" s="9"/>
      <c r="G338" s="21"/>
      <c r="H338" s="22"/>
      <c r="I338" s="22"/>
      <c r="J338" s="22"/>
      <c r="K338" s="7"/>
      <c r="L338" s="7"/>
      <c r="M338" s="23"/>
      <c r="N338" s="3"/>
    </row>
    <row r="339" spans="1:14" x14ac:dyDescent="0.25">
      <c r="A339" s="3"/>
      <c r="B339" s="3"/>
      <c r="C339" s="9"/>
      <c r="D339" s="9"/>
      <c r="E339" s="10"/>
      <c r="F339" s="9"/>
      <c r="G339" s="21"/>
      <c r="H339" s="22"/>
      <c r="I339" s="22"/>
      <c r="J339" s="22"/>
      <c r="K339" s="7"/>
      <c r="L339" s="7"/>
      <c r="M339" s="23"/>
      <c r="N339" s="3"/>
    </row>
    <row r="340" spans="1:14" x14ac:dyDescent="0.25">
      <c r="A340" s="3"/>
      <c r="B340" s="3"/>
      <c r="C340" s="9"/>
      <c r="D340" s="9"/>
      <c r="E340" s="10"/>
      <c r="F340" s="9"/>
      <c r="G340" s="21"/>
      <c r="H340" s="22"/>
      <c r="I340" s="22"/>
      <c r="J340" s="22"/>
      <c r="K340" s="7"/>
      <c r="L340" s="7"/>
      <c r="M340" s="23"/>
      <c r="N340" s="3"/>
    </row>
    <row r="341" spans="1:14" x14ac:dyDescent="0.25">
      <c r="A341" s="3"/>
      <c r="B341" s="3"/>
      <c r="C341" s="9"/>
      <c r="D341" s="9"/>
      <c r="E341" s="10"/>
      <c r="F341" s="9"/>
      <c r="G341" s="21"/>
      <c r="H341" s="22"/>
      <c r="I341" s="22"/>
      <c r="J341" s="22"/>
      <c r="K341" s="7"/>
      <c r="L341" s="7"/>
      <c r="M341" s="23"/>
      <c r="N341" s="3"/>
    </row>
    <row r="342" spans="1:14" x14ac:dyDescent="0.25">
      <c r="A342" s="3"/>
      <c r="B342" s="3"/>
      <c r="C342" s="9"/>
      <c r="D342" s="9"/>
      <c r="E342" s="10"/>
      <c r="F342" s="9"/>
      <c r="G342" s="21"/>
      <c r="H342" s="22"/>
      <c r="I342" s="22"/>
      <c r="J342" s="22"/>
      <c r="K342" s="7"/>
      <c r="L342" s="7"/>
      <c r="M342" s="23"/>
      <c r="N342" s="3"/>
    </row>
    <row r="343" spans="1:14" x14ac:dyDescent="0.25">
      <c r="A343" s="3"/>
      <c r="B343" s="3"/>
      <c r="C343" s="9"/>
      <c r="D343" s="9"/>
      <c r="E343" s="10"/>
      <c r="F343" s="9"/>
      <c r="G343" s="21"/>
      <c r="H343" s="22"/>
      <c r="I343" s="22"/>
      <c r="J343" s="22"/>
      <c r="K343" s="7"/>
      <c r="L343" s="7"/>
      <c r="M343" s="23"/>
      <c r="N343" s="3"/>
    </row>
    <row r="344" spans="1:14" x14ac:dyDescent="0.25">
      <c r="A344" s="3"/>
      <c r="B344" s="3"/>
      <c r="C344" s="9"/>
      <c r="D344" s="9"/>
      <c r="E344" s="10"/>
      <c r="F344" s="9"/>
      <c r="G344" s="21"/>
      <c r="H344" s="22"/>
      <c r="I344" s="22"/>
      <c r="J344" s="22"/>
      <c r="K344" s="7"/>
      <c r="L344" s="7"/>
      <c r="M344" s="23"/>
      <c r="N344" s="3"/>
    </row>
    <row r="345" spans="1:14" x14ac:dyDescent="0.25">
      <c r="A345" s="3"/>
      <c r="B345" s="3"/>
      <c r="C345" s="9"/>
      <c r="D345" s="9"/>
      <c r="E345" s="10"/>
      <c r="F345" s="9"/>
      <c r="G345" s="21"/>
      <c r="H345" s="22"/>
      <c r="I345" s="22"/>
      <c r="J345" s="22"/>
      <c r="K345" s="7"/>
      <c r="L345" s="7"/>
      <c r="M345" s="23"/>
      <c r="N345" s="3"/>
    </row>
    <row r="346" spans="1:14" x14ac:dyDescent="0.25">
      <c r="A346" s="3"/>
      <c r="B346" s="3"/>
      <c r="C346" s="9"/>
      <c r="D346" s="9"/>
      <c r="E346" s="10"/>
      <c r="F346" s="9"/>
      <c r="G346" s="21"/>
      <c r="H346" s="22"/>
      <c r="I346" s="22"/>
      <c r="J346" s="22"/>
      <c r="K346" s="7"/>
      <c r="L346" s="7"/>
      <c r="M346" s="23"/>
      <c r="N346" s="3"/>
    </row>
    <row r="347" spans="1:14" x14ac:dyDescent="0.25">
      <c r="A347" s="3"/>
      <c r="B347" s="3"/>
      <c r="C347" s="9"/>
      <c r="D347" s="9"/>
      <c r="E347" s="10"/>
      <c r="F347" s="9"/>
      <c r="G347" s="21"/>
      <c r="H347" s="22"/>
      <c r="I347" s="22"/>
      <c r="J347" s="22"/>
      <c r="K347" s="7"/>
      <c r="L347" s="7"/>
      <c r="M347" s="23"/>
      <c r="N347" s="3"/>
    </row>
    <row r="348" spans="1:14" x14ac:dyDescent="0.25">
      <c r="A348" s="3"/>
      <c r="B348" s="3"/>
      <c r="C348" s="9"/>
      <c r="D348" s="9"/>
      <c r="E348" s="10"/>
      <c r="F348" s="9"/>
      <c r="G348" s="21"/>
      <c r="H348" s="22"/>
      <c r="I348" s="22"/>
      <c r="J348" s="22"/>
      <c r="K348" s="7"/>
      <c r="L348" s="7"/>
      <c r="M348" s="23"/>
      <c r="N348" s="3"/>
    </row>
    <row r="349" spans="1:14" x14ac:dyDescent="0.25">
      <c r="A349" s="3"/>
      <c r="B349" s="3"/>
      <c r="C349" s="9"/>
      <c r="D349" s="9"/>
      <c r="E349" s="10"/>
      <c r="F349" s="9"/>
      <c r="G349" s="21"/>
      <c r="H349" s="22"/>
      <c r="I349" s="22"/>
      <c r="J349" s="22"/>
      <c r="K349" s="7"/>
      <c r="L349" s="7"/>
      <c r="M349" s="23"/>
      <c r="N349" s="3"/>
    </row>
    <row r="350" spans="1:14" x14ac:dyDescent="0.25">
      <c r="A350" s="3"/>
      <c r="B350" s="3"/>
      <c r="C350" s="9"/>
      <c r="D350" s="9"/>
      <c r="E350" s="10"/>
      <c r="F350" s="9"/>
      <c r="G350" s="21"/>
      <c r="H350" s="22"/>
      <c r="I350" s="22"/>
      <c r="J350" s="22"/>
      <c r="K350" s="7"/>
      <c r="L350" s="7"/>
      <c r="M350" s="23"/>
      <c r="N350" s="3"/>
    </row>
    <row r="351" spans="1:14" x14ac:dyDescent="0.25">
      <c r="A351" s="3"/>
      <c r="B351" s="3"/>
      <c r="C351" s="9"/>
      <c r="D351" s="9"/>
      <c r="E351" s="10"/>
      <c r="F351" s="9"/>
      <c r="G351" s="21"/>
      <c r="H351" s="22"/>
      <c r="I351" s="22"/>
      <c r="J351" s="22"/>
      <c r="K351" s="7"/>
      <c r="L351" s="7"/>
      <c r="M351" s="23"/>
      <c r="N351" s="3"/>
    </row>
    <row r="352" spans="1:14" x14ac:dyDescent="0.25">
      <c r="A352" s="3"/>
      <c r="B352" s="3"/>
      <c r="C352" s="9"/>
      <c r="D352" s="9"/>
      <c r="E352" s="10"/>
      <c r="F352" s="9"/>
      <c r="G352" s="21"/>
      <c r="H352" s="22"/>
      <c r="I352" s="22"/>
      <c r="J352" s="22"/>
      <c r="K352" s="7"/>
      <c r="L352" s="7"/>
      <c r="M352" s="23"/>
      <c r="N352" s="3"/>
    </row>
    <row r="353" spans="1:14" x14ac:dyDescent="0.25">
      <c r="A353" s="3"/>
      <c r="B353" s="3"/>
      <c r="C353" s="9"/>
      <c r="D353" s="9"/>
      <c r="E353" s="10"/>
      <c r="F353" s="9"/>
      <c r="G353" s="21"/>
      <c r="H353" s="22"/>
      <c r="I353" s="22"/>
      <c r="J353" s="22"/>
      <c r="K353" s="7"/>
      <c r="L353" s="7"/>
      <c r="M353" s="23"/>
      <c r="N353" s="3"/>
    </row>
    <row r="354" spans="1:14" x14ac:dyDescent="0.25">
      <c r="A354" s="3"/>
      <c r="B354" s="3"/>
      <c r="C354" s="9"/>
      <c r="D354" s="9"/>
      <c r="E354" s="10"/>
      <c r="F354" s="9"/>
      <c r="G354" s="21"/>
      <c r="H354" s="22"/>
      <c r="I354" s="22"/>
      <c r="J354" s="22"/>
      <c r="K354" s="7"/>
      <c r="L354" s="7"/>
      <c r="M354" s="23"/>
      <c r="N354" s="3"/>
    </row>
    <row r="355" spans="1:14" x14ac:dyDescent="0.25">
      <c r="A355" s="3"/>
      <c r="B355" s="3"/>
      <c r="C355" s="9"/>
      <c r="D355" s="9"/>
      <c r="E355" s="10"/>
      <c r="F355" s="9"/>
      <c r="G355" s="21"/>
      <c r="H355" s="22"/>
      <c r="I355" s="22"/>
      <c r="J355" s="22"/>
      <c r="K355" s="7"/>
      <c r="L355" s="7"/>
      <c r="M355" s="23"/>
      <c r="N355" s="3"/>
    </row>
    <row r="356" spans="1:14" x14ac:dyDescent="0.25">
      <c r="A356" s="3"/>
      <c r="B356" s="3"/>
      <c r="C356" s="9"/>
      <c r="D356" s="9"/>
      <c r="E356" s="10"/>
      <c r="F356" s="9"/>
      <c r="G356" s="21"/>
      <c r="H356" s="22"/>
      <c r="I356" s="22"/>
      <c r="J356" s="22"/>
      <c r="K356" s="7"/>
      <c r="L356" s="7"/>
      <c r="M356" s="23"/>
      <c r="N356" s="3"/>
    </row>
    <row r="357" spans="1:14" x14ac:dyDescent="0.25">
      <c r="A357" s="3"/>
      <c r="B357" s="3"/>
      <c r="C357" s="9"/>
      <c r="D357" s="9"/>
      <c r="E357" s="10"/>
      <c r="F357" s="9"/>
      <c r="G357" s="21"/>
      <c r="H357" s="22"/>
      <c r="I357" s="22"/>
      <c r="J357" s="22"/>
      <c r="K357" s="7"/>
      <c r="L357" s="7"/>
      <c r="M357" s="23"/>
      <c r="N357" s="3"/>
    </row>
    <row r="358" spans="1:14" x14ac:dyDescent="0.25">
      <c r="A358" s="3"/>
      <c r="B358" s="3"/>
      <c r="C358" s="9"/>
      <c r="D358" s="9"/>
      <c r="E358" s="10"/>
      <c r="F358" s="9"/>
      <c r="G358" s="21"/>
      <c r="H358" s="22"/>
      <c r="I358" s="22"/>
      <c r="J358" s="22"/>
      <c r="K358" s="7"/>
      <c r="L358" s="7"/>
      <c r="M358" s="23"/>
      <c r="N358" s="3"/>
    </row>
    <row r="359" spans="1:14" x14ac:dyDescent="0.25">
      <c r="A359" s="3"/>
      <c r="B359" s="3"/>
      <c r="C359" s="9"/>
      <c r="D359" s="9"/>
      <c r="E359" s="10"/>
      <c r="F359" s="9"/>
      <c r="G359" s="21"/>
      <c r="H359" s="22"/>
      <c r="I359" s="22"/>
      <c r="J359" s="22"/>
      <c r="K359" s="7"/>
      <c r="L359" s="7"/>
      <c r="M359" s="23"/>
      <c r="N359" s="3"/>
    </row>
    <row r="360" spans="1:14" x14ac:dyDescent="0.25">
      <c r="A360" s="3"/>
      <c r="B360" s="3"/>
      <c r="C360" s="9"/>
      <c r="D360" s="9"/>
      <c r="E360" s="10"/>
      <c r="F360" s="9"/>
      <c r="G360" s="21"/>
      <c r="H360" s="22"/>
      <c r="I360" s="22"/>
      <c r="J360" s="22"/>
      <c r="K360" s="7"/>
      <c r="L360" s="7"/>
      <c r="M360" s="23"/>
      <c r="N360" s="3"/>
    </row>
    <row r="361" spans="1:14" x14ac:dyDescent="0.25">
      <c r="A361" s="3"/>
      <c r="B361" s="3"/>
      <c r="C361" s="9"/>
      <c r="D361" s="9"/>
      <c r="E361" s="10"/>
      <c r="F361" s="9"/>
      <c r="G361" s="21"/>
      <c r="H361" s="22"/>
      <c r="I361" s="22"/>
      <c r="J361" s="22"/>
      <c r="K361" s="7"/>
      <c r="L361" s="7"/>
      <c r="M361" s="23"/>
      <c r="N361" s="3"/>
    </row>
    <row r="362" spans="1:14" x14ac:dyDescent="0.25">
      <c r="A362" s="3"/>
      <c r="B362" s="3"/>
      <c r="C362" s="9"/>
      <c r="D362" s="9"/>
      <c r="E362" s="10"/>
      <c r="F362" s="9"/>
      <c r="G362" s="21"/>
      <c r="H362" s="22"/>
      <c r="I362" s="22"/>
      <c r="J362" s="22"/>
      <c r="K362" s="7"/>
      <c r="L362" s="7"/>
      <c r="M362" s="23"/>
      <c r="N362" s="3"/>
    </row>
    <row r="363" spans="1:14" x14ac:dyDescent="0.25">
      <c r="A363" s="3"/>
      <c r="B363" s="3"/>
      <c r="C363" s="9"/>
      <c r="D363" s="9"/>
      <c r="E363" s="10"/>
      <c r="F363" s="9"/>
      <c r="G363" s="21"/>
      <c r="H363" s="22"/>
      <c r="I363" s="22"/>
      <c r="J363" s="22"/>
      <c r="K363" s="7"/>
      <c r="L363" s="7"/>
      <c r="M363" s="23"/>
      <c r="N363" s="3"/>
    </row>
    <row r="364" spans="1:14" x14ac:dyDescent="0.25">
      <c r="A364" s="3"/>
      <c r="B364" s="3"/>
      <c r="C364" s="9"/>
      <c r="D364" s="9"/>
      <c r="E364" s="10"/>
      <c r="F364" s="9"/>
      <c r="G364" s="21"/>
      <c r="H364" s="22"/>
      <c r="I364" s="22"/>
      <c r="J364" s="22"/>
      <c r="K364" s="7"/>
      <c r="L364" s="7"/>
      <c r="M364" s="23"/>
      <c r="N364" s="3"/>
    </row>
    <row r="365" spans="1:14" x14ac:dyDescent="0.25">
      <c r="A365" s="3"/>
      <c r="B365" s="3"/>
      <c r="C365" s="9"/>
      <c r="D365" s="9"/>
      <c r="E365" s="10"/>
      <c r="F365" s="9"/>
      <c r="G365" s="21"/>
      <c r="H365" s="22"/>
      <c r="I365" s="22"/>
      <c r="J365" s="22"/>
      <c r="K365" s="7"/>
      <c r="L365" s="7"/>
      <c r="M365" s="23"/>
      <c r="N365" s="3"/>
    </row>
    <row r="366" spans="1:14" x14ac:dyDescent="0.25">
      <c r="A366" s="3"/>
      <c r="B366" s="3"/>
      <c r="C366" s="9"/>
      <c r="D366" s="9"/>
      <c r="E366" s="10"/>
      <c r="F366" s="9"/>
      <c r="G366" s="21"/>
      <c r="H366" s="22"/>
      <c r="I366" s="22"/>
      <c r="J366" s="22"/>
      <c r="K366" s="7"/>
      <c r="L366" s="7"/>
      <c r="M366" s="23"/>
      <c r="N366" s="3"/>
    </row>
    <row r="367" spans="1:14" x14ac:dyDescent="0.25">
      <c r="A367" s="3"/>
      <c r="B367" s="3"/>
      <c r="C367" s="9"/>
      <c r="D367" s="9"/>
      <c r="E367" s="10"/>
      <c r="F367" s="9"/>
      <c r="G367" s="21"/>
      <c r="H367" s="22"/>
      <c r="I367" s="22"/>
      <c r="J367" s="22"/>
      <c r="K367" s="7"/>
      <c r="L367" s="7"/>
      <c r="M367" s="23"/>
      <c r="N367" s="3"/>
    </row>
    <row r="368" spans="1:14" x14ac:dyDescent="0.25">
      <c r="A368" s="3"/>
      <c r="B368" s="3"/>
      <c r="C368" s="9"/>
      <c r="D368" s="9"/>
      <c r="E368" s="10"/>
      <c r="F368" s="9"/>
      <c r="G368" s="21"/>
      <c r="H368" s="22"/>
      <c r="I368" s="22"/>
      <c r="J368" s="22"/>
      <c r="K368" s="7"/>
      <c r="L368" s="7"/>
      <c r="M368" s="23"/>
      <c r="N368" s="3"/>
    </row>
    <row r="369" spans="1:14" x14ac:dyDescent="0.25">
      <c r="A369" s="3"/>
      <c r="B369" s="3"/>
      <c r="C369" s="9"/>
      <c r="D369" s="9"/>
      <c r="E369" s="10"/>
      <c r="F369" s="9"/>
      <c r="G369" s="21"/>
      <c r="H369" s="22"/>
      <c r="I369" s="22"/>
      <c r="J369" s="22"/>
      <c r="K369" s="7"/>
      <c r="L369" s="7"/>
      <c r="M369" s="23"/>
      <c r="N369" s="3"/>
    </row>
    <row r="370" spans="1:14" x14ac:dyDescent="0.25">
      <c r="A370" s="3"/>
      <c r="B370" s="3"/>
      <c r="C370" s="9"/>
      <c r="D370" s="9"/>
      <c r="E370" s="10"/>
      <c r="F370" s="9"/>
      <c r="G370" s="21"/>
      <c r="H370" s="22"/>
      <c r="I370" s="22"/>
      <c r="J370" s="22"/>
      <c r="K370" s="7"/>
      <c r="L370" s="7"/>
      <c r="M370" s="23"/>
      <c r="N370" s="3"/>
    </row>
    <row r="371" spans="1:14" x14ac:dyDescent="0.25">
      <c r="A371" s="3"/>
      <c r="B371" s="3"/>
      <c r="C371" s="9"/>
      <c r="D371" s="9"/>
      <c r="E371" s="10"/>
      <c r="F371" s="9"/>
      <c r="G371" s="21"/>
      <c r="H371" s="22"/>
      <c r="I371" s="22"/>
      <c r="J371" s="22"/>
      <c r="K371" s="7"/>
      <c r="L371" s="7"/>
      <c r="M371" s="23"/>
      <c r="N371" s="3"/>
    </row>
    <row r="372" spans="1:14" x14ac:dyDescent="0.25">
      <c r="A372" s="3"/>
      <c r="B372" s="3"/>
      <c r="C372" s="9"/>
      <c r="D372" s="9"/>
      <c r="E372" s="10"/>
      <c r="F372" s="9"/>
      <c r="G372" s="21"/>
      <c r="H372" s="22"/>
      <c r="I372" s="22"/>
      <c r="J372" s="22"/>
      <c r="K372" s="7"/>
      <c r="L372" s="7"/>
      <c r="M372" s="23"/>
      <c r="N372" s="3"/>
    </row>
    <row r="373" spans="1:14" x14ac:dyDescent="0.25">
      <c r="A373" s="3"/>
      <c r="B373" s="3"/>
      <c r="C373" s="9"/>
      <c r="D373" s="9"/>
      <c r="E373" s="10"/>
      <c r="F373" s="9"/>
      <c r="G373" s="21"/>
      <c r="H373" s="22"/>
      <c r="I373" s="22"/>
      <c r="J373" s="22"/>
      <c r="K373" s="7"/>
      <c r="L373" s="7"/>
      <c r="M373" s="23"/>
      <c r="N373" s="3"/>
    </row>
    <row r="374" spans="1:14" x14ac:dyDescent="0.25">
      <c r="A374" s="3"/>
      <c r="B374" s="3"/>
      <c r="C374" s="9"/>
      <c r="D374" s="9"/>
      <c r="E374" s="10"/>
      <c r="F374" s="9"/>
      <c r="G374" s="21"/>
      <c r="H374" s="22"/>
      <c r="I374" s="22"/>
      <c r="J374" s="22"/>
      <c r="K374" s="7"/>
      <c r="L374" s="7"/>
      <c r="M374" s="23"/>
      <c r="N374" s="3"/>
    </row>
    <row r="375" spans="1:14" x14ac:dyDescent="0.25">
      <c r="A375" s="3"/>
      <c r="B375" s="3"/>
      <c r="C375" s="9"/>
      <c r="D375" s="9"/>
      <c r="E375" s="10"/>
      <c r="F375" s="9"/>
      <c r="G375" s="21"/>
      <c r="H375" s="22"/>
      <c r="I375" s="22"/>
      <c r="J375" s="22"/>
      <c r="K375" s="7"/>
      <c r="L375" s="7"/>
      <c r="M375" s="23"/>
      <c r="N375" s="3"/>
    </row>
    <row r="376" spans="1:14" x14ac:dyDescent="0.25">
      <c r="A376" s="3"/>
      <c r="B376" s="3"/>
      <c r="C376" s="9"/>
      <c r="D376" s="9"/>
      <c r="E376" s="10"/>
      <c r="F376" s="9"/>
      <c r="G376" s="21"/>
      <c r="H376" s="22"/>
      <c r="I376" s="22"/>
      <c r="J376" s="22"/>
      <c r="K376" s="7"/>
      <c r="L376" s="7"/>
      <c r="M376" s="23"/>
      <c r="N376" s="3"/>
    </row>
    <row r="377" spans="1:14" x14ac:dyDescent="0.25">
      <c r="A377" s="3"/>
      <c r="B377" s="3"/>
      <c r="C377" s="9"/>
      <c r="D377" s="9"/>
      <c r="E377" s="10"/>
      <c r="F377" s="9"/>
      <c r="G377" s="21"/>
      <c r="H377" s="22"/>
      <c r="I377" s="22"/>
      <c r="J377" s="22"/>
      <c r="K377" s="7"/>
      <c r="L377" s="7"/>
      <c r="M377" s="23"/>
      <c r="N377" s="3"/>
    </row>
    <row r="378" spans="1:14" x14ac:dyDescent="0.25">
      <c r="A378" s="3"/>
      <c r="B378" s="3"/>
      <c r="C378" s="9"/>
      <c r="D378" s="9"/>
      <c r="E378" s="10"/>
      <c r="F378" s="9"/>
      <c r="G378" s="21"/>
      <c r="H378" s="22"/>
      <c r="I378" s="22"/>
      <c r="J378" s="22"/>
      <c r="K378" s="7"/>
      <c r="L378" s="7"/>
      <c r="M378" s="23"/>
      <c r="N378" s="3"/>
    </row>
    <row r="379" spans="1:14" x14ac:dyDescent="0.25">
      <c r="A379" s="3"/>
      <c r="B379" s="3"/>
      <c r="C379" s="9"/>
      <c r="D379" s="9"/>
      <c r="E379" s="10"/>
      <c r="F379" s="9"/>
      <c r="G379" s="21"/>
      <c r="H379" s="22"/>
      <c r="I379" s="22"/>
      <c r="J379" s="22"/>
      <c r="K379" s="7"/>
      <c r="L379" s="7"/>
      <c r="M379" s="23"/>
      <c r="N379" s="3"/>
    </row>
    <row r="380" spans="1:14" x14ac:dyDescent="0.25">
      <c r="A380" s="3"/>
      <c r="B380" s="3"/>
      <c r="C380" s="9"/>
      <c r="D380" s="9"/>
      <c r="E380" s="10"/>
      <c r="F380" s="9"/>
      <c r="G380" s="21"/>
      <c r="H380" s="22"/>
      <c r="I380" s="22"/>
      <c r="J380" s="22"/>
      <c r="K380" s="7"/>
      <c r="L380" s="7"/>
      <c r="M380" s="23"/>
      <c r="N380" s="3"/>
    </row>
    <row r="381" spans="1:14" x14ac:dyDescent="0.25">
      <c r="A381" s="3"/>
      <c r="B381" s="3"/>
      <c r="C381" s="9"/>
      <c r="D381" s="9"/>
      <c r="E381" s="10"/>
      <c r="F381" s="9"/>
      <c r="G381" s="21"/>
      <c r="H381" s="22"/>
      <c r="I381" s="22"/>
      <c r="J381" s="22"/>
      <c r="K381" s="7"/>
      <c r="L381" s="7"/>
      <c r="M381" s="23"/>
      <c r="N381" s="3"/>
    </row>
    <row r="382" spans="1:14" x14ac:dyDescent="0.25">
      <c r="A382" s="3"/>
      <c r="B382" s="3"/>
      <c r="C382" s="9"/>
      <c r="D382" s="9"/>
      <c r="E382" s="10"/>
      <c r="F382" s="9"/>
      <c r="G382" s="21"/>
      <c r="H382" s="22"/>
      <c r="I382" s="22"/>
      <c r="J382" s="22"/>
      <c r="K382" s="7"/>
      <c r="L382" s="7"/>
      <c r="M382" s="23"/>
      <c r="N382" s="3"/>
    </row>
    <row r="383" spans="1:14" x14ac:dyDescent="0.25">
      <c r="A383" s="3"/>
      <c r="B383" s="3"/>
      <c r="C383" s="9"/>
      <c r="D383" s="9"/>
      <c r="E383" s="10"/>
      <c r="F383" s="9"/>
      <c r="G383" s="21"/>
      <c r="H383" s="22"/>
      <c r="I383" s="22"/>
      <c r="J383" s="22"/>
      <c r="K383" s="7"/>
      <c r="L383" s="7"/>
      <c r="M383" s="23"/>
      <c r="N383" s="3"/>
    </row>
    <row r="384" spans="1:14" x14ac:dyDescent="0.25">
      <c r="A384" s="3"/>
      <c r="B384" s="3"/>
      <c r="C384" s="9"/>
      <c r="D384" s="9"/>
      <c r="E384" s="10"/>
      <c r="F384" s="9"/>
      <c r="G384" s="21"/>
      <c r="H384" s="22"/>
      <c r="I384" s="22"/>
      <c r="J384" s="22"/>
      <c r="K384" s="7"/>
      <c r="L384" s="7"/>
      <c r="M384" s="23"/>
      <c r="N384" s="3"/>
    </row>
    <row r="385" spans="1:14" x14ac:dyDescent="0.25">
      <c r="A385" s="3"/>
      <c r="B385" s="3"/>
      <c r="C385" s="9"/>
      <c r="D385" s="9"/>
      <c r="E385" s="10"/>
      <c r="F385" s="9"/>
      <c r="G385" s="21"/>
      <c r="H385" s="22"/>
      <c r="I385" s="22"/>
      <c r="J385" s="22"/>
      <c r="K385" s="7"/>
      <c r="L385" s="7"/>
      <c r="M385" s="23"/>
      <c r="N385" s="3"/>
    </row>
    <row r="386" spans="1:14" x14ac:dyDescent="0.25">
      <c r="A386" s="3"/>
      <c r="B386" s="3"/>
      <c r="C386" s="9"/>
      <c r="D386" s="9"/>
      <c r="E386" s="10"/>
      <c r="F386" s="9"/>
      <c r="G386" s="21"/>
      <c r="H386" s="22"/>
      <c r="I386" s="22"/>
      <c r="J386" s="22"/>
      <c r="K386" s="7"/>
      <c r="L386" s="7"/>
      <c r="M386" s="23"/>
      <c r="N386" s="3"/>
    </row>
    <row r="387" spans="1:14" x14ac:dyDescent="0.25">
      <c r="A387" s="3"/>
      <c r="B387" s="3"/>
      <c r="C387" s="9"/>
      <c r="D387" s="9"/>
      <c r="E387" s="10"/>
      <c r="F387" s="9"/>
      <c r="G387" s="21"/>
      <c r="H387" s="22"/>
      <c r="I387" s="22"/>
      <c r="J387" s="22"/>
      <c r="K387" s="7"/>
      <c r="L387" s="7"/>
      <c r="M387" s="23"/>
      <c r="N387" s="3"/>
    </row>
    <row r="388" spans="1:14" x14ac:dyDescent="0.25">
      <c r="A388" s="3"/>
      <c r="B388" s="3"/>
      <c r="C388" s="9"/>
      <c r="D388" s="9"/>
      <c r="E388" s="10"/>
      <c r="F388" s="9"/>
      <c r="G388" s="21"/>
      <c r="H388" s="22"/>
      <c r="I388" s="22"/>
      <c r="J388" s="22"/>
      <c r="K388" s="7"/>
      <c r="L388" s="7"/>
      <c r="M388" s="23"/>
      <c r="N388" s="3"/>
    </row>
    <row r="389" spans="1:14" x14ac:dyDescent="0.25">
      <c r="A389" s="3"/>
      <c r="B389" s="3"/>
      <c r="C389" s="9"/>
      <c r="D389" s="9"/>
      <c r="E389" s="10"/>
      <c r="F389" s="9"/>
      <c r="G389" s="21"/>
      <c r="H389" s="22"/>
      <c r="I389" s="22"/>
      <c r="J389" s="22"/>
      <c r="K389" s="7"/>
      <c r="L389" s="7"/>
      <c r="M389" s="23"/>
      <c r="N389" s="3"/>
    </row>
    <row r="390" spans="1:14" x14ac:dyDescent="0.25">
      <c r="A390" s="3"/>
      <c r="B390" s="3"/>
      <c r="C390" s="9"/>
      <c r="D390" s="9"/>
      <c r="E390" s="10"/>
      <c r="F390" s="9"/>
      <c r="G390" s="21"/>
      <c r="H390" s="22"/>
      <c r="I390" s="22"/>
      <c r="J390" s="22"/>
      <c r="K390" s="7"/>
      <c r="L390" s="7"/>
      <c r="M390" s="23"/>
      <c r="N390" s="3"/>
    </row>
    <row r="391" spans="1:14" x14ac:dyDescent="0.25">
      <c r="A391" s="3"/>
      <c r="B391" s="3"/>
      <c r="C391" s="9"/>
      <c r="D391" s="9"/>
      <c r="E391" s="10"/>
      <c r="F391" s="9"/>
      <c r="G391" s="21"/>
      <c r="H391" s="22"/>
      <c r="I391" s="22"/>
      <c r="J391" s="22"/>
      <c r="K391" s="7"/>
      <c r="L391" s="7"/>
      <c r="M391" s="23"/>
      <c r="N391" s="3"/>
    </row>
    <row r="392" spans="1:14" x14ac:dyDescent="0.25">
      <c r="A392" s="3"/>
      <c r="B392" s="3"/>
      <c r="C392" s="9"/>
      <c r="D392" s="9"/>
      <c r="E392" s="10"/>
      <c r="F392" s="9"/>
      <c r="G392" s="21"/>
      <c r="H392" s="22"/>
      <c r="I392" s="22"/>
      <c r="J392" s="22"/>
      <c r="K392" s="7"/>
      <c r="L392" s="7"/>
      <c r="M392" s="23"/>
      <c r="N392" s="3"/>
    </row>
    <row r="393" spans="1:14" x14ac:dyDescent="0.25">
      <c r="A393" s="3"/>
      <c r="B393" s="3"/>
      <c r="C393" s="9"/>
      <c r="D393" s="9"/>
      <c r="E393" s="10"/>
      <c r="F393" s="9"/>
      <c r="G393" s="21"/>
      <c r="H393" s="22"/>
      <c r="I393" s="22"/>
      <c r="J393" s="22"/>
      <c r="K393" s="7"/>
      <c r="L393" s="7"/>
      <c r="M393" s="23"/>
      <c r="N393" s="3"/>
    </row>
    <row r="394" spans="1:14" x14ac:dyDescent="0.25">
      <c r="A394" s="3"/>
      <c r="B394" s="3"/>
      <c r="C394" s="9"/>
      <c r="D394" s="9"/>
      <c r="E394" s="10"/>
      <c r="F394" s="9"/>
      <c r="G394" s="21"/>
      <c r="H394" s="22"/>
      <c r="I394" s="22"/>
      <c r="J394" s="22"/>
      <c r="K394" s="7"/>
      <c r="L394" s="7"/>
      <c r="M394" s="23"/>
      <c r="N394" s="3"/>
    </row>
    <row r="395" spans="1:14" x14ac:dyDescent="0.25">
      <c r="A395" s="3"/>
      <c r="B395" s="3"/>
      <c r="C395" s="9"/>
      <c r="D395" s="9"/>
      <c r="E395" s="10"/>
      <c r="F395" s="9"/>
      <c r="G395" s="21"/>
      <c r="H395" s="22"/>
      <c r="I395" s="22"/>
      <c r="J395" s="22"/>
      <c r="K395" s="7"/>
      <c r="L395" s="7"/>
      <c r="M395" s="23"/>
      <c r="N395" s="3"/>
    </row>
    <row r="396" spans="1:14" x14ac:dyDescent="0.25">
      <c r="A396" s="3"/>
      <c r="B396" s="3"/>
      <c r="C396" s="9"/>
      <c r="D396" s="9"/>
      <c r="E396" s="10"/>
      <c r="F396" s="9"/>
      <c r="G396" s="21"/>
      <c r="H396" s="22"/>
      <c r="I396" s="22"/>
      <c r="J396" s="22"/>
      <c r="K396" s="7"/>
      <c r="L396" s="7"/>
      <c r="M396" s="23"/>
      <c r="N396" s="3"/>
    </row>
    <row r="397" spans="1:14" x14ac:dyDescent="0.25">
      <c r="A397" s="3"/>
      <c r="B397" s="3"/>
      <c r="C397" s="9"/>
      <c r="D397" s="9"/>
      <c r="E397" s="10"/>
      <c r="F397" s="9"/>
      <c r="G397" s="21"/>
      <c r="H397" s="22"/>
      <c r="I397" s="22"/>
      <c r="J397" s="22"/>
      <c r="K397" s="7"/>
      <c r="L397" s="7"/>
      <c r="M397" s="23"/>
      <c r="N397" s="3"/>
    </row>
    <row r="398" spans="1:14" x14ac:dyDescent="0.25">
      <c r="A398" s="3"/>
      <c r="B398" s="3"/>
      <c r="C398" s="9"/>
      <c r="D398" s="9"/>
      <c r="E398" s="10"/>
      <c r="F398" s="9"/>
      <c r="G398" s="21"/>
      <c r="H398" s="22"/>
      <c r="I398" s="22"/>
      <c r="J398" s="22"/>
      <c r="K398" s="7"/>
      <c r="L398" s="7"/>
      <c r="M398" s="23"/>
      <c r="N398" s="3"/>
    </row>
    <row r="399" spans="1:14" x14ac:dyDescent="0.25">
      <c r="A399" s="3"/>
      <c r="B399" s="3"/>
      <c r="C399" s="9"/>
      <c r="D399" s="9"/>
      <c r="E399" s="10"/>
      <c r="F399" s="9"/>
      <c r="G399" s="21"/>
      <c r="H399" s="22"/>
      <c r="I399" s="22"/>
      <c r="J399" s="22"/>
      <c r="K399" s="7"/>
      <c r="L399" s="7"/>
      <c r="M399" s="23"/>
      <c r="N399" s="3"/>
    </row>
    <row r="400" spans="1:14" x14ac:dyDescent="0.25">
      <c r="A400" s="3"/>
      <c r="B400" s="3"/>
      <c r="C400" s="9"/>
      <c r="D400" s="9"/>
      <c r="E400" s="10"/>
      <c r="F400" s="9"/>
      <c r="G400" s="21"/>
      <c r="H400" s="22"/>
      <c r="I400" s="22"/>
      <c r="J400" s="22"/>
      <c r="K400" s="7"/>
      <c r="L400" s="7"/>
      <c r="M400" s="23"/>
      <c r="N400" s="3"/>
    </row>
    <row r="401" spans="1:14" x14ac:dyDescent="0.25">
      <c r="A401" s="3"/>
      <c r="B401" s="3"/>
      <c r="C401" s="9"/>
      <c r="D401" s="9"/>
      <c r="E401" s="10"/>
      <c r="F401" s="9"/>
      <c r="G401" s="21"/>
      <c r="H401" s="22"/>
      <c r="I401" s="22"/>
      <c r="J401" s="22"/>
      <c r="K401" s="7"/>
      <c r="L401" s="7"/>
      <c r="M401" s="23"/>
      <c r="N401" s="3"/>
    </row>
    <row r="402" spans="1:14" x14ac:dyDescent="0.25">
      <c r="A402" s="3"/>
      <c r="B402" s="3"/>
      <c r="C402" s="9"/>
      <c r="D402" s="9"/>
      <c r="E402" s="10"/>
      <c r="F402" s="9"/>
      <c r="G402" s="21"/>
      <c r="H402" s="22"/>
      <c r="I402" s="22"/>
      <c r="J402" s="22"/>
      <c r="K402" s="7"/>
      <c r="L402" s="7"/>
      <c r="M402" s="23"/>
      <c r="N402" s="3"/>
    </row>
    <row r="403" spans="1:14" x14ac:dyDescent="0.25">
      <c r="A403" s="3"/>
      <c r="B403" s="3"/>
      <c r="C403" s="9"/>
      <c r="D403" s="9"/>
      <c r="E403" s="10"/>
      <c r="F403" s="9"/>
      <c r="G403" s="21"/>
      <c r="H403" s="22"/>
      <c r="I403" s="22"/>
      <c r="J403" s="22"/>
      <c r="K403" s="7"/>
      <c r="L403" s="7"/>
      <c r="M403" s="23"/>
      <c r="N403" s="3"/>
    </row>
    <row r="404" spans="1:14" x14ac:dyDescent="0.25">
      <c r="A404" s="3"/>
      <c r="B404" s="3"/>
      <c r="C404" s="9"/>
      <c r="D404" s="9"/>
      <c r="E404" s="10"/>
      <c r="F404" s="9"/>
      <c r="G404" s="21"/>
      <c r="H404" s="22"/>
      <c r="I404" s="22"/>
      <c r="J404" s="22"/>
      <c r="K404" s="7"/>
      <c r="L404" s="7"/>
      <c r="M404" s="23"/>
      <c r="N404" s="3"/>
    </row>
    <row r="405" spans="1:14" x14ac:dyDescent="0.25">
      <c r="A405" s="3"/>
      <c r="B405" s="3"/>
      <c r="C405" s="9"/>
      <c r="D405" s="9"/>
      <c r="E405" s="10"/>
      <c r="F405" s="9"/>
      <c r="G405" s="21"/>
      <c r="H405" s="22"/>
      <c r="I405" s="22"/>
      <c r="J405" s="22"/>
      <c r="K405" s="7"/>
      <c r="L405" s="7"/>
      <c r="M405" s="23"/>
      <c r="N405" s="3"/>
    </row>
    <row r="406" spans="1:14" x14ac:dyDescent="0.25">
      <c r="A406" s="3"/>
      <c r="B406" s="3"/>
      <c r="C406" s="9"/>
      <c r="D406" s="9"/>
      <c r="E406" s="10"/>
      <c r="F406" s="9"/>
      <c r="G406" s="21"/>
      <c r="H406" s="22"/>
      <c r="I406" s="22"/>
      <c r="J406" s="22"/>
      <c r="K406" s="7"/>
      <c r="L406" s="7"/>
      <c r="M406" s="23"/>
      <c r="N406" s="3"/>
    </row>
    <row r="407" spans="1:14" x14ac:dyDescent="0.25">
      <c r="A407" s="3"/>
      <c r="B407" s="3"/>
      <c r="C407" s="9"/>
      <c r="D407" s="9"/>
      <c r="E407" s="10"/>
      <c r="F407" s="9"/>
      <c r="G407" s="21"/>
      <c r="H407" s="22"/>
      <c r="I407" s="22"/>
      <c r="J407" s="22"/>
      <c r="K407" s="7"/>
      <c r="L407" s="7"/>
      <c r="M407" s="23"/>
      <c r="N407" s="3"/>
    </row>
    <row r="408" spans="1:14" x14ac:dyDescent="0.25">
      <c r="A408" s="3"/>
      <c r="B408" s="3"/>
      <c r="C408" s="9"/>
      <c r="D408" s="9"/>
      <c r="E408" s="10"/>
      <c r="F408" s="9"/>
      <c r="G408" s="21"/>
      <c r="H408" s="22"/>
      <c r="I408" s="22"/>
      <c r="J408" s="22"/>
      <c r="K408" s="7"/>
      <c r="L408" s="7"/>
      <c r="M408" s="23"/>
      <c r="N408" s="3"/>
    </row>
    <row r="409" spans="1:14" x14ac:dyDescent="0.25">
      <c r="A409" s="3"/>
      <c r="B409" s="3"/>
      <c r="C409" s="9"/>
      <c r="D409" s="9"/>
      <c r="E409" s="10"/>
      <c r="F409" s="9"/>
      <c r="G409" s="21"/>
      <c r="H409" s="22"/>
      <c r="I409" s="22"/>
      <c r="J409" s="22"/>
      <c r="K409" s="7"/>
      <c r="L409" s="7"/>
      <c r="M409" s="23"/>
      <c r="N409" s="3"/>
    </row>
    <row r="410" spans="1:14" x14ac:dyDescent="0.25">
      <c r="A410" s="3"/>
      <c r="B410" s="3"/>
      <c r="C410" s="9"/>
      <c r="D410" s="9"/>
      <c r="E410" s="10"/>
      <c r="F410" s="9"/>
      <c r="G410" s="21"/>
      <c r="H410" s="22"/>
      <c r="I410" s="22"/>
      <c r="J410" s="22"/>
      <c r="K410" s="7"/>
      <c r="L410" s="7"/>
      <c r="M410" s="23"/>
      <c r="N410" s="3"/>
    </row>
    <row r="411" spans="1:14" x14ac:dyDescent="0.25">
      <c r="A411" s="3"/>
      <c r="B411" s="3"/>
      <c r="C411" s="9"/>
      <c r="D411" s="9"/>
      <c r="E411" s="10"/>
      <c r="F411" s="9"/>
      <c r="G411" s="21"/>
      <c r="H411" s="22"/>
      <c r="I411" s="22"/>
      <c r="J411" s="22"/>
      <c r="K411" s="7"/>
      <c r="L411" s="7"/>
      <c r="M411" s="23"/>
      <c r="N411" s="3"/>
    </row>
    <row r="412" spans="1:14" x14ac:dyDescent="0.25">
      <c r="A412" s="3"/>
      <c r="B412" s="3"/>
      <c r="C412" s="9"/>
      <c r="D412" s="9"/>
      <c r="E412" s="10"/>
      <c r="F412" s="9"/>
      <c r="G412" s="21"/>
      <c r="H412" s="22"/>
      <c r="I412" s="22"/>
      <c r="J412" s="22"/>
      <c r="K412" s="7"/>
      <c r="L412" s="7"/>
      <c r="M412" s="23"/>
      <c r="N412" s="3"/>
    </row>
    <row r="413" spans="1:14" x14ac:dyDescent="0.25">
      <c r="A413" s="3"/>
      <c r="B413" s="3"/>
      <c r="C413" s="9"/>
      <c r="D413" s="9"/>
      <c r="E413" s="10"/>
      <c r="F413" s="9"/>
      <c r="G413" s="21"/>
      <c r="H413" s="22"/>
      <c r="I413" s="22"/>
      <c r="J413" s="22"/>
      <c r="K413" s="7"/>
      <c r="L413" s="7"/>
      <c r="M413" s="23"/>
      <c r="N413" s="3"/>
    </row>
    <row r="414" spans="1:14" x14ac:dyDescent="0.25">
      <c r="A414" s="3"/>
      <c r="B414" s="3"/>
      <c r="C414" s="9"/>
      <c r="D414" s="9"/>
      <c r="E414" s="10"/>
      <c r="F414" s="9"/>
      <c r="G414" s="21"/>
      <c r="H414" s="22"/>
      <c r="I414" s="22"/>
      <c r="J414" s="22"/>
      <c r="K414" s="7"/>
      <c r="L414" s="7"/>
      <c r="M414" s="23"/>
      <c r="N414" s="3"/>
    </row>
    <row r="415" spans="1:14" x14ac:dyDescent="0.25">
      <c r="A415" s="3"/>
      <c r="B415" s="3"/>
      <c r="C415" s="9"/>
      <c r="D415" s="9"/>
      <c r="E415" s="10"/>
      <c r="F415" s="9"/>
      <c r="G415" s="21"/>
      <c r="H415" s="22"/>
      <c r="I415" s="22"/>
      <c r="J415" s="22"/>
      <c r="K415" s="7"/>
      <c r="L415" s="7"/>
      <c r="M415" s="23"/>
      <c r="N415" s="3"/>
    </row>
    <row r="416" spans="1:14" x14ac:dyDescent="0.25">
      <c r="A416" s="3"/>
      <c r="B416" s="3"/>
      <c r="C416" s="9"/>
      <c r="D416" s="9"/>
      <c r="E416" s="10"/>
      <c r="F416" s="9"/>
      <c r="G416" s="21"/>
      <c r="H416" s="22"/>
      <c r="I416" s="22"/>
      <c r="J416" s="22"/>
      <c r="K416" s="7"/>
      <c r="L416" s="7"/>
      <c r="M416" s="23"/>
      <c r="N416" s="3"/>
    </row>
    <row r="417" spans="1:14" x14ac:dyDescent="0.25">
      <c r="A417" s="3"/>
      <c r="B417" s="3"/>
      <c r="C417" s="9"/>
      <c r="D417" s="9"/>
      <c r="E417" s="10"/>
      <c r="F417" s="9"/>
      <c r="G417" s="21"/>
      <c r="H417" s="22"/>
      <c r="I417" s="22"/>
      <c r="J417" s="22"/>
      <c r="K417" s="7"/>
      <c r="L417" s="7"/>
      <c r="M417" s="23"/>
      <c r="N417" s="3"/>
    </row>
    <row r="418" spans="1:14" x14ac:dyDescent="0.25">
      <c r="A418" s="3"/>
      <c r="B418" s="3"/>
      <c r="C418" s="9"/>
      <c r="D418" s="9"/>
      <c r="E418" s="10"/>
      <c r="F418" s="9"/>
      <c r="G418" s="21"/>
      <c r="H418" s="22"/>
      <c r="I418" s="22"/>
      <c r="J418" s="22"/>
      <c r="K418" s="7"/>
      <c r="L418" s="7"/>
      <c r="M418" s="23"/>
      <c r="N418" s="3"/>
    </row>
    <row r="419" spans="1:14" x14ac:dyDescent="0.25">
      <c r="A419" s="3"/>
      <c r="B419" s="3"/>
      <c r="C419" s="9"/>
      <c r="D419" s="9"/>
      <c r="E419" s="10"/>
      <c r="F419" s="9"/>
      <c r="G419" s="21"/>
      <c r="H419" s="22"/>
      <c r="I419" s="22"/>
      <c r="J419" s="22"/>
      <c r="K419" s="7"/>
      <c r="L419" s="7"/>
      <c r="M419" s="23"/>
      <c r="N419" s="3"/>
    </row>
    <row r="420" spans="1:14" x14ac:dyDescent="0.25">
      <c r="A420" s="3"/>
      <c r="B420" s="3"/>
      <c r="C420" s="9"/>
      <c r="D420" s="9"/>
      <c r="E420" s="10"/>
      <c r="F420" s="9"/>
      <c r="G420" s="21"/>
      <c r="H420" s="22"/>
      <c r="I420" s="22"/>
      <c r="J420" s="22"/>
      <c r="K420" s="7"/>
      <c r="L420" s="7"/>
      <c r="M420" s="23"/>
      <c r="N420" s="3"/>
    </row>
    <row r="421" spans="1:14" x14ac:dyDescent="0.25">
      <c r="A421" s="3"/>
      <c r="B421" s="3"/>
      <c r="C421" s="9"/>
      <c r="D421" s="9"/>
      <c r="E421" s="10"/>
      <c r="F421" s="9"/>
      <c r="G421" s="21"/>
      <c r="H421" s="22"/>
      <c r="I421" s="22"/>
      <c r="J421" s="22"/>
      <c r="K421" s="7"/>
      <c r="L421" s="7"/>
      <c r="M421" s="23"/>
      <c r="N421" s="3"/>
    </row>
    <row r="422" spans="1:14" x14ac:dyDescent="0.25">
      <c r="A422" s="3"/>
      <c r="B422" s="3"/>
      <c r="C422" s="9"/>
      <c r="D422" s="9"/>
      <c r="E422" s="10"/>
      <c r="F422" s="9"/>
      <c r="G422" s="21"/>
      <c r="H422" s="22"/>
      <c r="I422" s="22"/>
      <c r="J422" s="22"/>
      <c r="K422" s="7"/>
      <c r="L422" s="7"/>
      <c r="M422" s="23"/>
      <c r="N422" s="3"/>
    </row>
    <row r="423" spans="1:14" x14ac:dyDescent="0.25">
      <c r="A423" s="3"/>
      <c r="B423" s="3"/>
      <c r="C423" s="9"/>
      <c r="D423" s="9"/>
      <c r="E423" s="10"/>
      <c r="F423" s="9"/>
      <c r="G423" s="21"/>
      <c r="H423" s="22"/>
      <c r="I423" s="22"/>
      <c r="J423" s="22"/>
      <c r="K423" s="7"/>
      <c r="L423" s="7"/>
      <c r="M423" s="23"/>
      <c r="N423" s="3"/>
    </row>
    <row r="424" spans="1:14" x14ac:dyDescent="0.25">
      <c r="A424" s="3"/>
      <c r="B424" s="3"/>
      <c r="C424" s="9"/>
      <c r="D424" s="9"/>
      <c r="E424" s="10"/>
      <c r="F424" s="9"/>
      <c r="G424" s="21"/>
      <c r="H424" s="22"/>
      <c r="I424" s="22"/>
      <c r="J424" s="22"/>
      <c r="K424" s="7"/>
      <c r="L424" s="7"/>
      <c r="M424" s="23"/>
      <c r="N424" s="3"/>
    </row>
    <row r="425" spans="1:14" x14ac:dyDescent="0.25">
      <c r="A425" s="3"/>
      <c r="B425" s="3"/>
      <c r="C425" s="9"/>
      <c r="D425" s="9"/>
      <c r="E425" s="10"/>
      <c r="F425" s="9"/>
      <c r="G425" s="21"/>
      <c r="H425" s="22"/>
      <c r="I425" s="22"/>
      <c r="J425" s="22"/>
      <c r="K425" s="7"/>
      <c r="L425" s="7"/>
      <c r="M425" s="23"/>
      <c r="N425" s="3"/>
    </row>
    <row r="426" spans="1:14" x14ac:dyDescent="0.25">
      <c r="A426" s="3"/>
      <c r="B426" s="3"/>
      <c r="C426" s="9"/>
      <c r="D426" s="9"/>
      <c r="E426" s="10"/>
      <c r="F426" s="9"/>
      <c r="G426" s="21"/>
      <c r="H426" s="22"/>
      <c r="I426" s="22"/>
      <c r="J426" s="22"/>
      <c r="K426" s="7"/>
      <c r="L426" s="7"/>
      <c r="M426" s="23"/>
      <c r="N426" s="3"/>
    </row>
    <row r="427" spans="1:14" x14ac:dyDescent="0.25">
      <c r="A427" s="3"/>
      <c r="B427" s="3"/>
      <c r="C427" s="9"/>
      <c r="D427" s="9"/>
      <c r="E427" s="10"/>
      <c r="F427" s="9"/>
      <c r="G427" s="21"/>
      <c r="H427" s="22"/>
      <c r="I427" s="22"/>
      <c r="J427" s="22"/>
      <c r="K427" s="7"/>
      <c r="L427" s="7"/>
      <c r="M427" s="23"/>
      <c r="N427" s="3"/>
    </row>
    <row r="428" spans="1:14" x14ac:dyDescent="0.25">
      <c r="A428" s="3"/>
      <c r="B428" s="3"/>
      <c r="C428" s="9"/>
      <c r="D428" s="9"/>
      <c r="E428" s="10"/>
      <c r="F428" s="9"/>
      <c r="G428" s="21"/>
      <c r="H428" s="22"/>
      <c r="I428" s="22"/>
      <c r="J428" s="22"/>
      <c r="K428" s="7"/>
      <c r="L428" s="7"/>
      <c r="M428" s="23"/>
      <c r="N428" s="3"/>
    </row>
    <row r="429" spans="1:14" x14ac:dyDescent="0.25">
      <c r="A429" s="3"/>
      <c r="B429" s="3"/>
      <c r="C429" s="9"/>
      <c r="D429" s="9"/>
      <c r="E429" s="10"/>
      <c r="F429" s="9"/>
      <c r="G429" s="21"/>
      <c r="H429" s="22"/>
      <c r="I429" s="22"/>
      <c r="J429" s="22"/>
      <c r="K429" s="7"/>
      <c r="L429" s="7"/>
      <c r="M429" s="23"/>
      <c r="N429" s="3"/>
    </row>
    <row r="430" spans="1:14" x14ac:dyDescent="0.25">
      <c r="A430" s="3"/>
      <c r="B430" s="3"/>
      <c r="C430" s="9"/>
      <c r="D430" s="9"/>
      <c r="E430" s="10"/>
      <c r="F430" s="9"/>
      <c r="G430" s="21"/>
      <c r="H430" s="22"/>
      <c r="I430" s="22"/>
      <c r="J430" s="22"/>
      <c r="K430" s="7"/>
      <c r="L430" s="7"/>
      <c r="M430" s="23"/>
      <c r="N430" s="3"/>
    </row>
    <row r="431" spans="1:14" x14ac:dyDescent="0.25">
      <c r="A431" s="3"/>
      <c r="B431" s="3"/>
      <c r="C431" s="9"/>
      <c r="D431" s="9"/>
      <c r="E431" s="10"/>
      <c r="F431" s="9"/>
      <c r="G431" s="21"/>
      <c r="H431" s="22"/>
      <c r="I431" s="22"/>
      <c r="J431" s="22"/>
      <c r="K431" s="7"/>
      <c r="L431" s="7"/>
      <c r="M431" s="23"/>
      <c r="N431" s="3"/>
    </row>
    <row r="432" spans="1:14" x14ac:dyDescent="0.25">
      <c r="A432" s="3"/>
      <c r="B432" s="3"/>
      <c r="C432" s="9"/>
      <c r="D432" s="9"/>
      <c r="E432" s="10"/>
      <c r="F432" s="9"/>
      <c r="G432" s="21"/>
      <c r="H432" s="22"/>
      <c r="I432" s="22"/>
      <c r="J432" s="22"/>
      <c r="K432" s="7"/>
      <c r="L432" s="7"/>
      <c r="M432" s="23"/>
      <c r="N432" s="3"/>
    </row>
    <row r="433" spans="1:14" x14ac:dyDescent="0.25">
      <c r="A433" s="3"/>
      <c r="B433" s="3"/>
      <c r="C433" s="9"/>
      <c r="D433" s="9"/>
      <c r="E433" s="10"/>
      <c r="F433" s="9"/>
      <c r="G433" s="21"/>
      <c r="H433" s="22"/>
      <c r="I433" s="22"/>
      <c r="J433" s="22"/>
      <c r="K433" s="7"/>
      <c r="L433" s="7"/>
      <c r="M433" s="23"/>
      <c r="N433" s="3"/>
    </row>
    <row r="434" spans="1:14" x14ac:dyDescent="0.25">
      <c r="A434" s="3"/>
      <c r="B434" s="3"/>
      <c r="C434" s="9"/>
      <c r="D434" s="9"/>
      <c r="E434" s="10"/>
      <c r="F434" s="9"/>
      <c r="G434" s="21"/>
      <c r="H434" s="22"/>
      <c r="I434" s="22"/>
      <c r="J434" s="22"/>
      <c r="K434" s="7"/>
      <c r="L434" s="7"/>
      <c r="M434" s="23"/>
      <c r="N434" s="3"/>
    </row>
    <row r="435" spans="1:14" x14ac:dyDescent="0.25">
      <c r="A435" s="3"/>
      <c r="B435" s="3"/>
      <c r="C435" s="9"/>
      <c r="D435" s="9"/>
      <c r="E435" s="10"/>
      <c r="F435" s="9"/>
      <c r="G435" s="21"/>
      <c r="H435" s="22"/>
      <c r="I435" s="22"/>
      <c r="J435" s="22"/>
      <c r="K435" s="7"/>
      <c r="L435" s="7"/>
      <c r="M435" s="23"/>
      <c r="N435" s="3"/>
    </row>
    <row r="436" spans="1:14" x14ac:dyDescent="0.25">
      <c r="A436" s="3"/>
      <c r="B436" s="3"/>
      <c r="C436" s="9"/>
      <c r="D436" s="9"/>
      <c r="E436" s="10"/>
      <c r="F436" s="9"/>
      <c r="G436" s="21"/>
      <c r="H436" s="22"/>
      <c r="I436" s="22"/>
      <c r="J436" s="22"/>
      <c r="K436" s="7"/>
      <c r="L436" s="7"/>
      <c r="M436" s="23"/>
      <c r="N436" s="3"/>
    </row>
    <row r="437" spans="1:14" x14ac:dyDescent="0.25">
      <c r="A437" s="3"/>
      <c r="B437" s="3"/>
      <c r="C437" s="9"/>
      <c r="D437" s="9"/>
      <c r="E437" s="10"/>
      <c r="F437" s="9"/>
      <c r="G437" s="21"/>
      <c r="H437" s="22"/>
      <c r="I437" s="22"/>
      <c r="J437" s="22"/>
      <c r="K437" s="7"/>
      <c r="L437" s="7"/>
      <c r="M437" s="23"/>
      <c r="N437" s="3"/>
    </row>
    <row r="438" spans="1:14" x14ac:dyDescent="0.25">
      <c r="A438" s="3"/>
      <c r="B438" s="3"/>
      <c r="C438" s="9"/>
      <c r="D438" s="9"/>
      <c r="E438" s="10"/>
      <c r="F438" s="9"/>
      <c r="G438" s="21"/>
      <c r="H438" s="22"/>
      <c r="I438" s="22"/>
      <c r="J438" s="22"/>
      <c r="K438" s="7"/>
      <c r="L438" s="7"/>
      <c r="M438" s="23"/>
      <c r="N438" s="3"/>
    </row>
    <row r="439" spans="1:14" x14ac:dyDescent="0.25">
      <c r="A439" s="3"/>
      <c r="B439" s="3"/>
      <c r="C439" s="9"/>
      <c r="D439" s="9"/>
      <c r="E439" s="10"/>
      <c r="F439" s="9"/>
      <c r="G439" s="21"/>
      <c r="H439" s="22"/>
      <c r="I439" s="22"/>
      <c r="J439" s="22"/>
      <c r="K439" s="7"/>
      <c r="L439" s="7"/>
      <c r="M439" s="23"/>
      <c r="N439" s="3"/>
    </row>
    <row r="440" spans="1:14" x14ac:dyDescent="0.25">
      <c r="A440" s="3"/>
      <c r="B440" s="3"/>
      <c r="C440" s="9"/>
      <c r="D440" s="9"/>
      <c r="E440" s="10"/>
      <c r="F440" s="9"/>
      <c r="G440" s="21"/>
      <c r="H440" s="22"/>
      <c r="I440" s="22"/>
      <c r="J440" s="22"/>
      <c r="K440" s="7"/>
      <c r="L440" s="7"/>
      <c r="M440" s="23"/>
      <c r="N440" s="3"/>
    </row>
    <row r="441" spans="1:14" x14ac:dyDescent="0.25">
      <c r="A441" s="3"/>
      <c r="B441" s="3"/>
      <c r="C441" s="9"/>
      <c r="D441" s="9"/>
      <c r="E441" s="10"/>
      <c r="F441" s="9"/>
      <c r="G441" s="21"/>
      <c r="H441" s="22"/>
      <c r="I441" s="22"/>
      <c r="J441" s="22"/>
      <c r="K441" s="7"/>
      <c r="L441" s="7"/>
      <c r="M441" s="23"/>
      <c r="N441" s="3"/>
    </row>
    <row r="442" spans="1:14" x14ac:dyDescent="0.25">
      <c r="A442" s="3"/>
      <c r="B442" s="3"/>
      <c r="C442" s="9"/>
      <c r="D442" s="9"/>
      <c r="E442" s="10"/>
      <c r="F442" s="9"/>
      <c r="G442" s="21"/>
      <c r="H442" s="22"/>
      <c r="I442" s="22"/>
      <c r="J442" s="22"/>
      <c r="K442" s="7"/>
      <c r="L442" s="7"/>
      <c r="M442" s="23"/>
      <c r="N442" s="3"/>
    </row>
    <row r="443" spans="1:14" x14ac:dyDescent="0.25">
      <c r="A443" s="3"/>
      <c r="B443" s="3"/>
      <c r="C443" s="9"/>
      <c r="D443" s="9"/>
      <c r="E443" s="10"/>
      <c r="F443" s="9"/>
      <c r="G443" s="21"/>
      <c r="H443" s="22"/>
      <c r="I443" s="22"/>
      <c r="J443" s="22"/>
      <c r="K443" s="7"/>
      <c r="L443" s="7"/>
      <c r="M443" s="23"/>
      <c r="N443" s="3"/>
    </row>
    <row r="444" spans="1:14" x14ac:dyDescent="0.25">
      <c r="A444" s="3"/>
      <c r="B444" s="3"/>
      <c r="C444" s="9"/>
      <c r="D444" s="9"/>
      <c r="E444" s="10"/>
      <c r="F444" s="9"/>
      <c r="G444" s="21"/>
      <c r="H444" s="22"/>
      <c r="I444" s="22"/>
      <c r="J444" s="22"/>
      <c r="K444" s="7"/>
      <c r="L444" s="7"/>
      <c r="M444" s="23"/>
      <c r="N444" s="3"/>
    </row>
    <row r="445" spans="1:14" x14ac:dyDescent="0.25">
      <c r="A445" s="3"/>
      <c r="B445" s="3"/>
      <c r="C445" s="9"/>
      <c r="D445" s="9"/>
      <c r="E445" s="10"/>
      <c r="F445" s="9"/>
      <c r="G445" s="21"/>
      <c r="H445" s="22"/>
      <c r="I445" s="22"/>
      <c r="J445" s="22"/>
      <c r="K445" s="7"/>
      <c r="L445" s="7"/>
      <c r="M445" s="23"/>
      <c r="N445" s="3"/>
    </row>
    <row r="446" spans="1:14" x14ac:dyDescent="0.25">
      <c r="A446" s="3"/>
      <c r="B446" s="3"/>
      <c r="C446" s="9"/>
      <c r="D446" s="9"/>
      <c r="E446" s="10"/>
      <c r="F446" s="9"/>
      <c r="G446" s="21"/>
      <c r="H446" s="22"/>
      <c r="I446" s="22"/>
      <c r="J446" s="22"/>
      <c r="K446" s="7"/>
      <c r="L446" s="7"/>
      <c r="M446" s="23"/>
      <c r="N446" s="3"/>
    </row>
    <row r="447" spans="1:14" x14ac:dyDescent="0.25">
      <c r="A447" s="3"/>
      <c r="B447" s="3"/>
      <c r="C447" s="9"/>
      <c r="D447" s="9"/>
      <c r="E447" s="10"/>
      <c r="F447" s="9"/>
      <c r="G447" s="21"/>
      <c r="H447" s="22"/>
      <c r="I447" s="22"/>
      <c r="J447" s="22"/>
      <c r="K447" s="7"/>
      <c r="L447" s="7"/>
      <c r="M447" s="23"/>
      <c r="N447" s="3"/>
    </row>
    <row r="448" spans="1:14" x14ac:dyDescent="0.25">
      <c r="A448" s="3"/>
      <c r="B448" s="3"/>
      <c r="C448" s="9"/>
      <c r="D448" s="9"/>
      <c r="E448" s="10"/>
      <c r="F448" s="9"/>
      <c r="G448" s="21"/>
      <c r="H448" s="22"/>
      <c r="I448" s="22"/>
      <c r="J448" s="22"/>
      <c r="K448" s="7"/>
      <c r="L448" s="7"/>
      <c r="M448" s="23"/>
      <c r="N448" s="3"/>
    </row>
    <row r="449" spans="1:14" x14ac:dyDescent="0.25">
      <c r="A449" s="3"/>
      <c r="B449" s="3"/>
      <c r="C449" s="9"/>
      <c r="D449" s="9"/>
      <c r="E449" s="10"/>
      <c r="F449" s="9"/>
      <c r="G449" s="21"/>
      <c r="H449" s="22"/>
      <c r="I449" s="22"/>
      <c r="J449" s="22"/>
      <c r="K449" s="7"/>
      <c r="L449" s="7"/>
      <c r="M449" s="23"/>
      <c r="N449" s="3"/>
    </row>
    <row r="450" spans="1:14" x14ac:dyDescent="0.25">
      <c r="A450" s="3"/>
      <c r="B450" s="3"/>
      <c r="C450" s="9"/>
      <c r="D450" s="9"/>
      <c r="E450" s="10"/>
      <c r="F450" s="9"/>
      <c r="G450" s="21"/>
      <c r="H450" s="22"/>
      <c r="I450" s="22"/>
      <c r="J450" s="22"/>
      <c r="K450" s="7"/>
      <c r="L450" s="7"/>
      <c r="M450" s="23"/>
      <c r="N450" s="3"/>
    </row>
    <row r="451" spans="1:14" x14ac:dyDescent="0.25">
      <c r="A451" s="3"/>
      <c r="B451" s="3"/>
      <c r="C451" s="9"/>
      <c r="D451" s="9"/>
      <c r="E451" s="10"/>
      <c r="F451" s="9"/>
      <c r="G451" s="21"/>
      <c r="H451" s="22"/>
      <c r="I451" s="22"/>
      <c r="J451" s="22"/>
      <c r="K451" s="7"/>
      <c r="L451" s="7"/>
      <c r="M451" s="23"/>
      <c r="N451" s="3"/>
    </row>
    <row r="452" spans="1:14" x14ac:dyDescent="0.25">
      <c r="A452" s="3"/>
      <c r="B452" s="3"/>
      <c r="C452" s="9"/>
      <c r="D452" s="9"/>
      <c r="E452" s="10"/>
      <c r="F452" s="9"/>
      <c r="G452" s="21"/>
      <c r="H452" s="22"/>
      <c r="I452" s="22"/>
      <c r="J452" s="22"/>
      <c r="K452" s="7"/>
      <c r="L452" s="7"/>
      <c r="M452" s="23"/>
      <c r="N452" s="3"/>
    </row>
    <row r="453" spans="1:14" x14ac:dyDescent="0.25">
      <c r="A453" s="3"/>
      <c r="B453" s="3"/>
      <c r="C453" s="9"/>
      <c r="D453" s="9"/>
      <c r="E453" s="10"/>
      <c r="F453" s="9"/>
      <c r="G453" s="21"/>
      <c r="H453" s="22"/>
      <c r="I453" s="22"/>
      <c r="J453" s="22"/>
      <c r="K453" s="7"/>
      <c r="L453" s="7"/>
      <c r="M453" s="23"/>
      <c r="N453" s="3"/>
    </row>
    <row r="454" spans="1:14" x14ac:dyDescent="0.25">
      <c r="A454" s="3"/>
      <c r="B454" s="3"/>
      <c r="C454" s="9"/>
      <c r="D454" s="9"/>
      <c r="E454" s="10"/>
      <c r="F454" s="9"/>
      <c r="G454" s="21"/>
      <c r="H454" s="22"/>
      <c r="I454" s="22"/>
      <c r="J454" s="22"/>
      <c r="K454" s="7"/>
      <c r="L454" s="7"/>
      <c r="M454" s="23"/>
      <c r="N454" s="3"/>
    </row>
    <row r="455" spans="1:14" x14ac:dyDescent="0.25">
      <c r="A455" s="3"/>
      <c r="B455" s="3"/>
      <c r="C455" s="9"/>
      <c r="D455" s="9"/>
      <c r="E455" s="10"/>
      <c r="F455" s="9"/>
      <c r="G455" s="21"/>
      <c r="H455" s="22"/>
      <c r="I455" s="22"/>
      <c r="J455" s="22"/>
      <c r="K455" s="7"/>
      <c r="L455" s="7"/>
      <c r="M455" s="23"/>
      <c r="N455" s="3"/>
    </row>
    <row r="456" spans="1:14" x14ac:dyDescent="0.25">
      <c r="A456" s="3"/>
      <c r="B456" s="3"/>
      <c r="C456" s="9"/>
      <c r="D456" s="9"/>
      <c r="E456" s="10"/>
      <c r="F456" s="9"/>
      <c r="G456" s="21"/>
      <c r="H456" s="22"/>
      <c r="I456" s="22"/>
      <c r="J456" s="22"/>
      <c r="K456" s="7"/>
      <c r="L456" s="7"/>
      <c r="M456" s="23"/>
      <c r="N456" s="3"/>
    </row>
    <row r="457" spans="1:14" x14ac:dyDescent="0.25">
      <c r="A457" s="3"/>
      <c r="B457" s="3"/>
      <c r="C457" s="9"/>
      <c r="D457" s="9"/>
      <c r="E457" s="10"/>
      <c r="F457" s="9"/>
      <c r="G457" s="21"/>
      <c r="H457" s="22"/>
      <c r="I457" s="22"/>
      <c r="J457" s="22"/>
      <c r="K457" s="7"/>
      <c r="L457" s="7"/>
      <c r="M457" s="23"/>
      <c r="N457" s="3"/>
    </row>
    <row r="458" spans="1:14" x14ac:dyDescent="0.25">
      <c r="A458" s="3"/>
      <c r="B458" s="3"/>
      <c r="C458" s="9"/>
      <c r="D458" s="9"/>
      <c r="E458" s="10"/>
      <c r="F458" s="9"/>
      <c r="G458" s="21"/>
      <c r="H458" s="22"/>
      <c r="I458" s="22"/>
      <c r="J458" s="22"/>
      <c r="K458" s="7"/>
      <c r="L458" s="7"/>
      <c r="M458" s="23"/>
      <c r="N458" s="3"/>
    </row>
    <row r="459" spans="1:14" x14ac:dyDescent="0.25">
      <c r="A459" s="3"/>
      <c r="B459" s="3"/>
      <c r="C459" s="9"/>
      <c r="D459" s="9"/>
      <c r="E459" s="10"/>
      <c r="F459" s="9"/>
      <c r="G459" s="21"/>
      <c r="H459" s="22"/>
      <c r="I459" s="22"/>
      <c r="J459" s="22"/>
      <c r="K459" s="7"/>
      <c r="L459" s="7"/>
      <c r="M459" s="23"/>
      <c r="N459" s="3"/>
    </row>
    <row r="460" spans="1:14" x14ac:dyDescent="0.25">
      <c r="A460" s="3"/>
      <c r="B460" s="3"/>
      <c r="C460" s="9"/>
      <c r="D460" s="9"/>
      <c r="E460" s="10"/>
      <c r="F460" s="9"/>
      <c r="G460" s="21"/>
      <c r="H460" s="22"/>
      <c r="I460" s="22"/>
      <c r="J460" s="22"/>
      <c r="K460" s="7"/>
      <c r="L460" s="7"/>
      <c r="M460" s="23"/>
      <c r="N460" s="3"/>
    </row>
    <row r="461" spans="1:14" x14ac:dyDescent="0.25">
      <c r="A461" s="3"/>
      <c r="B461" s="3"/>
      <c r="C461" s="9"/>
      <c r="D461" s="9"/>
      <c r="E461" s="10"/>
      <c r="F461" s="9"/>
      <c r="G461" s="21"/>
      <c r="H461" s="22"/>
      <c r="I461" s="22"/>
      <c r="J461" s="22"/>
      <c r="K461" s="7"/>
      <c r="L461" s="7"/>
      <c r="M461" s="23"/>
      <c r="N461" s="3"/>
    </row>
    <row r="462" spans="1:14" x14ac:dyDescent="0.25">
      <c r="A462" s="3"/>
      <c r="B462" s="3"/>
      <c r="C462" s="9"/>
      <c r="D462" s="9"/>
      <c r="E462" s="10"/>
      <c r="F462" s="9"/>
      <c r="G462" s="21"/>
      <c r="H462" s="22"/>
      <c r="I462" s="22"/>
      <c r="J462" s="22"/>
      <c r="K462" s="7"/>
      <c r="L462" s="7"/>
      <c r="M462" s="23"/>
      <c r="N462" s="3"/>
    </row>
    <row r="463" spans="1:14" x14ac:dyDescent="0.25">
      <c r="A463" s="3"/>
      <c r="B463" s="3"/>
      <c r="C463" s="9"/>
      <c r="D463" s="9"/>
      <c r="E463" s="10"/>
      <c r="F463" s="9"/>
      <c r="G463" s="21"/>
      <c r="H463" s="22"/>
      <c r="I463" s="22"/>
      <c r="J463" s="22"/>
      <c r="K463" s="7"/>
      <c r="L463" s="7"/>
      <c r="M463" s="23"/>
      <c r="N463" s="3"/>
    </row>
    <row r="464" spans="1:14" x14ac:dyDescent="0.25">
      <c r="A464" s="3"/>
      <c r="B464" s="3"/>
      <c r="C464" s="9"/>
      <c r="D464" s="9"/>
      <c r="E464" s="10"/>
      <c r="F464" s="9"/>
      <c r="G464" s="21"/>
      <c r="H464" s="22"/>
      <c r="I464" s="22"/>
      <c r="J464" s="22"/>
      <c r="K464" s="7"/>
      <c r="L464" s="7"/>
      <c r="M464" s="23"/>
      <c r="N464" s="3"/>
    </row>
    <row r="465" spans="1:14" x14ac:dyDescent="0.25">
      <c r="A465" s="3"/>
      <c r="B465" s="3"/>
      <c r="C465" s="9"/>
      <c r="D465" s="9"/>
      <c r="E465" s="10"/>
      <c r="F465" s="9"/>
      <c r="G465" s="21"/>
      <c r="H465" s="22"/>
      <c r="I465" s="22"/>
      <c r="J465" s="22"/>
      <c r="K465" s="7"/>
      <c r="L465" s="7"/>
      <c r="M465" s="23"/>
      <c r="N465" s="3"/>
    </row>
    <row r="466" spans="1:14" x14ac:dyDescent="0.25">
      <c r="A466" s="3"/>
      <c r="B466" s="3"/>
      <c r="C466" s="9"/>
      <c r="D466" s="9"/>
      <c r="E466" s="10"/>
      <c r="F466" s="9"/>
      <c r="G466" s="21"/>
      <c r="H466" s="22"/>
      <c r="I466" s="22"/>
      <c r="J466" s="22"/>
      <c r="K466" s="7"/>
      <c r="L466" s="7"/>
      <c r="M466" s="23"/>
      <c r="N466" s="3"/>
    </row>
    <row r="467" spans="1:14" x14ac:dyDescent="0.25">
      <c r="A467" s="3"/>
      <c r="B467" s="3"/>
      <c r="C467" s="9"/>
      <c r="D467" s="9"/>
      <c r="E467" s="10"/>
      <c r="F467" s="9"/>
      <c r="G467" s="21"/>
      <c r="H467" s="22"/>
      <c r="I467" s="22"/>
      <c r="J467" s="22"/>
      <c r="K467" s="7"/>
      <c r="L467" s="7"/>
      <c r="M467" s="23"/>
      <c r="N467" s="3"/>
    </row>
    <row r="468" spans="1:14" x14ac:dyDescent="0.25">
      <c r="A468" s="3"/>
      <c r="B468" s="3"/>
      <c r="C468" s="9"/>
      <c r="D468" s="9"/>
      <c r="E468" s="10"/>
      <c r="F468" s="9"/>
      <c r="G468" s="21"/>
      <c r="H468" s="22"/>
      <c r="I468" s="22"/>
      <c r="J468" s="22"/>
      <c r="K468" s="7"/>
      <c r="L468" s="7"/>
      <c r="M468" s="23"/>
      <c r="N468" s="3"/>
    </row>
    <row r="469" spans="1:14" x14ac:dyDescent="0.25">
      <c r="A469" s="3"/>
      <c r="B469" s="3"/>
      <c r="C469" s="9"/>
      <c r="D469" s="9"/>
      <c r="E469" s="10"/>
      <c r="F469" s="9"/>
      <c r="G469" s="21"/>
      <c r="H469" s="22"/>
      <c r="I469" s="22"/>
      <c r="J469" s="22"/>
      <c r="K469" s="7"/>
      <c r="L469" s="7"/>
      <c r="M469" s="23"/>
      <c r="N469" s="3"/>
    </row>
    <row r="470" spans="1:14" x14ac:dyDescent="0.25">
      <c r="A470" s="3"/>
      <c r="B470" s="3"/>
      <c r="C470" s="9"/>
      <c r="D470" s="9"/>
      <c r="E470" s="10"/>
      <c r="F470" s="9"/>
      <c r="G470" s="21"/>
      <c r="H470" s="22"/>
      <c r="I470" s="22"/>
      <c r="J470" s="22"/>
      <c r="K470" s="7"/>
      <c r="L470" s="7"/>
      <c r="M470" s="23"/>
      <c r="N470" s="3"/>
    </row>
    <row r="471" spans="1:14" x14ac:dyDescent="0.25">
      <c r="A471" s="3"/>
      <c r="B471" s="3"/>
      <c r="C471" s="9"/>
      <c r="D471" s="9"/>
      <c r="E471" s="10"/>
      <c r="F471" s="9"/>
      <c r="G471" s="21"/>
      <c r="H471" s="22"/>
      <c r="I471" s="22"/>
      <c r="J471" s="22"/>
      <c r="K471" s="7"/>
      <c r="L471" s="7"/>
      <c r="M471" s="23"/>
      <c r="N471" s="3"/>
    </row>
    <row r="472" spans="1:14" x14ac:dyDescent="0.25">
      <c r="A472" s="3"/>
      <c r="B472" s="3"/>
      <c r="C472" s="9"/>
      <c r="D472" s="9"/>
      <c r="E472" s="10"/>
      <c r="F472" s="9"/>
      <c r="G472" s="21"/>
      <c r="H472" s="22"/>
      <c r="I472" s="22"/>
      <c r="J472" s="22"/>
      <c r="K472" s="7"/>
      <c r="L472" s="7"/>
      <c r="M472" s="23"/>
      <c r="N472" s="3"/>
    </row>
    <row r="473" spans="1:14" x14ac:dyDescent="0.25">
      <c r="A473" s="3"/>
      <c r="B473" s="3"/>
      <c r="C473" s="9"/>
      <c r="D473" s="9"/>
      <c r="E473" s="10"/>
      <c r="F473" s="9"/>
      <c r="G473" s="21"/>
      <c r="H473" s="22"/>
      <c r="I473" s="22"/>
      <c r="J473" s="22"/>
      <c r="K473" s="7"/>
      <c r="L473" s="7"/>
      <c r="M473" s="23"/>
      <c r="N473" s="3"/>
    </row>
    <row r="474" spans="1:14" x14ac:dyDescent="0.25">
      <c r="A474" s="3"/>
      <c r="B474" s="3"/>
      <c r="C474" s="9"/>
      <c r="D474" s="9"/>
      <c r="E474" s="10"/>
      <c r="F474" s="9"/>
      <c r="G474" s="21"/>
      <c r="H474" s="22"/>
      <c r="I474" s="22"/>
      <c r="J474" s="22"/>
      <c r="K474" s="7"/>
      <c r="L474" s="7"/>
      <c r="M474" s="23"/>
      <c r="N474" s="3"/>
    </row>
    <row r="475" spans="1:14" x14ac:dyDescent="0.25">
      <c r="A475" s="3"/>
      <c r="B475" s="3"/>
      <c r="C475" s="9"/>
      <c r="D475" s="9"/>
      <c r="E475" s="10"/>
      <c r="F475" s="9"/>
      <c r="G475" s="21"/>
      <c r="H475" s="22"/>
      <c r="I475" s="22"/>
      <c r="J475" s="22"/>
      <c r="K475" s="7"/>
      <c r="L475" s="7"/>
      <c r="M475" s="23"/>
      <c r="N475" s="3"/>
    </row>
    <row r="476" spans="1:14" x14ac:dyDescent="0.25">
      <c r="A476" s="3"/>
      <c r="B476" s="3"/>
      <c r="C476" s="9"/>
      <c r="D476" s="9"/>
      <c r="E476" s="10"/>
      <c r="F476" s="9"/>
      <c r="G476" s="21"/>
      <c r="H476" s="22"/>
      <c r="I476" s="22"/>
      <c r="J476" s="22"/>
      <c r="K476" s="7"/>
      <c r="L476" s="7"/>
      <c r="M476" s="23"/>
      <c r="N476" s="3"/>
    </row>
    <row r="477" spans="1:14" x14ac:dyDescent="0.25">
      <c r="A477" s="3"/>
      <c r="B477" s="3"/>
      <c r="C477" s="9"/>
      <c r="D477" s="9"/>
      <c r="E477" s="10"/>
      <c r="F477" s="9"/>
      <c r="G477" s="21"/>
      <c r="H477" s="22"/>
      <c r="I477" s="22"/>
      <c r="J477" s="22"/>
      <c r="K477" s="7"/>
      <c r="L477" s="7"/>
      <c r="M477" s="23"/>
      <c r="N477" s="3"/>
    </row>
    <row r="478" spans="1:14" x14ac:dyDescent="0.25">
      <c r="A478" s="3"/>
      <c r="B478" s="3"/>
      <c r="C478" s="9"/>
      <c r="D478" s="9"/>
      <c r="E478" s="10"/>
      <c r="F478" s="9"/>
      <c r="G478" s="21"/>
      <c r="H478" s="22"/>
      <c r="I478" s="22"/>
      <c r="J478" s="22"/>
      <c r="K478" s="7"/>
      <c r="L478" s="7"/>
      <c r="M478" s="23"/>
      <c r="N478" s="3"/>
    </row>
    <row r="479" spans="1:14" x14ac:dyDescent="0.25">
      <c r="A479" s="3"/>
      <c r="B479" s="3"/>
      <c r="C479" s="9"/>
      <c r="D479" s="9"/>
      <c r="E479" s="10"/>
      <c r="F479" s="9"/>
      <c r="G479" s="21"/>
      <c r="H479" s="22"/>
      <c r="I479" s="22"/>
      <c r="J479" s="22"/>
      <c r="K479" s="7"/>
      <c r="L479" s="7"/>
      <c r="M479" s="23"/>
      <c r="N479" s="3"/>
    </row>
    <row r="480" spans="1:14" x14ac:dyDescent="0.25">
      <c r="A480" s="3"/>
      <c r="B480" s="3"/>
      <c r="C480" s="9"/>
      <c r="D480" s="9"/>
      <c r="E480" s="10"/>
      <c r="F480" s="9"/>
      <c r="G480" s="21"/>
      <c r="H480" s="22"/>
      <c r="I480" s="22"/>
      <c r="J480" s="22"/>
      <c r="K480" s="7"/>
      <c r="L480" s="7"/>
      <c r="M480" s="23"/>
      <c r="N480" s="3"/>
    </row>
    <row r="481" spans="1:14" x14ac:dyDescent="0.25">
      <c r="A481" s="3"/>
      <c r="B481" s="3"/>
      <c r="C481" s="9"/>
      <c r="D481" s="9"/>
      <c r="E481" s="10"/>
      <c r="F481" s="9"/>
      <c r="G481" s="21"/>
      <c r="H481" s="22"/>
      <c r="I481" s="22"/>
      <c r="J481" s="22"/>
      <c r="K481" s="7"/>
      <c r="L481" s="7"/>
      <c r="M481" s="23"/>
      <c r="N481" s="3"/>
    </row>
    <row r="482" spans="1:14" x14ac:dyDescent="0.25">
      <c r="A482" s="3"/>
      <c r="B482" s="3"/>
      <c r="C482" s="9"/>
      <c r="D482" s="9"/>
      <c r="E482" s="10"/>
      <c r="F482" s="9"/>
      <c r="G482" s="21"/>
      <c r="H482" s="22"/>
      <c r="I482" s="22"/>
      <c r="J482" s="22"/>
      <c r="K482" s="7"/>
      <c r="L482" s="7"/>
      <c r="M482" s="23"/>
      <c r="N482" s="3"/>
    </row>
    <row r="483" spans="1:14" x14ac:dyDescent="0.25">
      <c r="A483" s="3"/>
      <c r="B483" s="3"/>
      <c r="C483" s="9"/>
      <c r="D483" s="9"/>
      <c r="E483" s="10"/>
      <c r="F483" s="9"/>
      <c r="G483" s="21"/>
      <c r="H483" s="22"/>
      <c r="I483" s="22"/>
      <c r="J483" s="22"/>
      <c r="K483" s="7"/>
      <c r="L483" s="7"/>
      <c r="M483" s="23"/>
      <c r="N483" s="3"/>
    </row>
    <row r="484" spans="1:14" x14ac:dyDescent="0.25">
      <c r="A484" s="3"/>
      <c r="B484" s="3"/>
      <c r="C484" s="9"/>
      <c r="D484" s="9"/>
      <c r="E484" s="10"/>
      <c r="F484" s="9"/>
      <c r="G484" s="21"/>
      <c r="H484" s="22"/>
      <c r="I484" s="22"/>
      <c r="J484" s="22"/>
      <c r="K484" s="7"/>
      <c r="L484" s="7"/>
      <c r="M484" s="23"/>
      <c r="N484" s="3"/>
    </row>
    <row r="485" spans="1:14" x14ac:dyDescent="0.25">
      <c r="A485" s="3"/>
      <c r="B485" s="3"/>
      <c r="C485" s="9"/>
      <c r="D485" s="9"/>
      <c r="E485" s="10"/>
      <c r="F485" s="9"/>
      <c r="G485" s="21"/>
      <c r="H485" s="22"/>
      <c r="I485" s="22"/>
      <c r="J485" s="22"/>
      <c r="K485" s="7"/>
      <c r="L485" s="7"/>
      <c r="M485" s="23"/>
      <c r="N485" s="3"/>
    </row>
    <row r="486" spans="1:14" x14ac:dyDescent="0.25">
      <c r="A486" s="3"/>
      <c r="B486" s="3"/>
      <c r="C486" s="9"/>
      <c r="D486" s="9"/>
      <c r="E486" s="10"/>
      <c r="F486" s="9"/>
      <c r="G486" s="21"/>
      <c r="H486" s="22"/>
      <c r="I486" s="22"/>
      <c r="J486" s="22"/>
      <c r="K486" s="7"/>
      <c r="L486" s="7"/>
      <c r="M486" s="23"/>
      <c r="N486" s="3"/>
    </row>
    <row r="487" spans="1:14" x14ac:dyDescent="0.25">
      <c r="A487" s="3"/>
      <c r="B487" s="3"/>
      <c r="C487" s="9"/>
      <c r="D487" s="9"/>
      <c r="E487" s="10"/>
      <c r="F487" s="9"/>
      <c r="G487" s="21"/>
      <c r="H487" s="22"/>
      <c r="I487" s="22"/>
      <c r="J487" s="22"/>
      <c r="K487" s="7"/>
      <c r="L487" s="7"/>
      <c r="M487" s="23"/>
      <c r="N487" s="3"/>
    </row>
    <row r="488" spans="1:14" x14ac:dyDescent="0.25">
      <c r="A488" s="3"/>
      <c r="B488" s="3"/>
      <c r="C488" s="9"/>
      <c r="D488" s="9"/>
      <c r="E488" s="10"/>
      <c r="F488" s="9"/>
      <c r="G488" s="21"/>
      <c r="H488" s="22"/>
      <c r="I488" s="22"/>
      <c r="J488" s="22"/>
      <c r="K488" s="7"/>
      <c r="L488" s="7"/>
      <c r="M488" s="23"/>
      <c r="N488" s="3"/>
    </row>
    <row r="489" spans="1:14" x14ac:dyDescent="0.25">
      <c r="A489" s="3"/>
      <c r="B489" s="3"/>
      <c r="C489" s="9"/>
      <c r="D489" s="9"/>
      <c r="E489" s="10"/>
      <c r="F489" s="9"/>
      <c r="G489" s="21"/>
      <c r="H489" s="22"/>
      <c r="I489" s="22"/>
      <c r="J489" s="22"/>
      <c r="K489" s="7"/>
      <c r="L489" s="7"/>
      <c r="M489" s="23"/>
      <c r="N489" s="3"/>
    </row>
    <row r="490" spans="1:14" x14ac:dyDescent="0.25">
      <c r="A490" s="3"/>
      <c r="B490" s="3"/>
      <c r="C490" s="9"/>
      <c r="D490" s="9"/>
      <c r="E490" s="10"/>
      <c r="F490" s="9"/>
      <c r="G490" s="21"/>
      <c r="H490" s="22"/>
      <c r="I490" s="22"/>
      <c r="J490" s="22"/>
      <c r="K490" s="7"/>
      <c r="L490" s="7"/>
      <c r="M490" s="23"/>
      <c r="N490" s="3"/>
    </row>
    <row r="491" spans="1:14" x14ac:dyDescent="0.25">
      <c r="A491" s="3"/>
      <c r="B491" s="3"/>
      <c r="C491" s="9"/>
      <c r="D491" s="9"/>
      <c r="E491" s="10"/>
      <c r="F491" s="9"/>
      <c r="G491" s="21"/>
      <c r="H491" s="22"/>
      <c r="I491" s="22"/>
      <c r="J491" s="22"/>
      <c r="K491" s="7"/>
      <c r="L491" s="7"/>
      <c r="M491" s="23"/>
      <c r="N491" s="3"/>
    </row>
    <row r="492" spans="1:14" x14ac:dyDescent="0.25">
      <c r="A492" s="3"/>
      <c r="B492" s="3"/>
      <c r="C492" s="9"/>
      <c r="D492" s="9"/>
      <c r="E492" s="10"/>
      <c r="F492" s="9"/>
      <c r="G492" s="21"/>
      <c r="H492" s="22"/>
      <c r="I492" s="22"/>
      <c r="J492" s="22"/>
      <c r="K492" s="7"/>
      <c r="L492" s="7"/>
      <c r="M492" s="23"/>
      <c r="N492" s="3"/>
    </row>
    <row r="493" spans="1:14" x14ac:dyDescent="0.25">
      <c r="A493" s="3"/>
      <c r="B493" s="3"/>
      <c r="C493" s="9"/>
      <c r="D493" s="9"/>
      <c r="E493" s="10"/>
      <c r="F493" s="9"/>
      <c r="G493" s="21"/>
      <c r="H493" s="22"/>
      <c r="I493" s="22"/>
      <c r="J493" s="22"/>
      <c r="K493" s="7"/>
      <c r="L493" s="7"/>
      <c r="M493" s="23"/>
      <c r="N493" s="3"/>
    </row>
    <row r="494" spans="1:14" x14ac:dyDescent="0.25">
      <c r="A494" s="3"/>
      <c r="B494" s="3"/>
      <c r="C494" s="9"/>
      <c r="D494" s="9"/>
      <c r="E494" s="10"/>
      <c r="F494" s="9"/>
      <c r="G494" s="21"/>
      <c r="H494" s="22"/>
      <c r="I494" s="22"/>
      <c r="J494" s="22"/>
      <c r="K494" s="7"/>
      <c r="L494" s="7"/>
      <c r="M494" s="23"/>
      <c r="N494" s="3"/>
    </row>
    <row r="495" spans="1:14" x14ac:dyDescent="0.25">
      <c r="A495" s="3"/>
      <c r="B495" s="3"/>
      <c r="C495" s="9"/>
      <c r="D495" s="9"/>
      <c r="E495" s="10"/>
      <c r="F495" s="9"/>
      <c r="G495" s="21"/>
      <c r="H495" s="22"/>
      <c r="I495" s="22"/>
      <c r="J495" s="22"/>
      <c r="K495" s="7"/>
      <c r="L495" s="7"/>
      <c r="M495" s="23"/>
      <c r="N495" s="3"/>
    </row>
    <row r="496" spans="1:14" x14ac:dyDescent="0.25">
      <c r="A496" s="3"/>
      <c r="B496" s="3"/>
      <c r="C496" s="9"/>
      <c r="D496" s="9"/>
      <c r="E496" s="10"/>
      <c r="F496" s="9"/>
      <c r="G496" s="21"/>
      <c r="H496" s="22"/>
      <c r="I496" s="22"/>
      <c r="J496" s="22"/>
      <c r="K496" s="7"/>
      <c r="L496" s="7"/>
      <c r="M496" s="23"/>
      <c r="N496" s="3"/>
    </row>
    <row r="497" spans="1:14" x14ac:dyDescent="0.25">
      <c r="A497" s="3"/>
      <c r="B497" s="3"/>
      <c r="C497" s="9"/>
      <c r="D497" s="9"/>
      <c r="E497" s="10"/>
      <c r="F497" s="9"/>
      <c r="G497" s="21"/>
      <c r="H497" s="22"/>
      <c r="I497" s="22"/>
      <c r="J497" s="22"/>
      <c r="K497" s="7"/>
      <c r="L497" s="7"/>
      <c r="M497" s="23"/>
      <c r="N497" s="3"/>
    </row>
    <row r="498" spans="1:14" x14ac:dyDescent="0.25">
      <c r="A498" s="3"/>
      <c r="B498" s="3"/>
      <c r="C498" s="9"/>
      <c r="D498" s="9"/>
      <c r="E498" s="10"/>
      <c r="F498" s="9"/>
      <c r="G498" s="21"/>
      <c r="H498" s="22"/>
      <c r="I498" s="22"/>
      <c r="J498" s="22"/>
      <c r="K498" s="7"/>
      <c r="L498" s="7"/>
      <c r="M498" s="23"/>
      <c r="N498" s="3"/>
    </row>
    <row r="499" spans="1:14" x14ac:dyDescent="0.25">
      <c r="A499" s="3"/>
      <c r="B499" s="3"/>
      <c r="C499" s="9"/>
      <c r="D499" s="9"/>
      <c r="E499" s="10"/>
      <c r="F499" s="9"/>
      <c r="G499" s="21"/>
      <c r="H499" s="22"/>
      <c r="I499" s="22"/>
      <c r="J499" s="22"/>
      <c r="K499" s="7"/>
      <c r="L499" s="7"/>
      <c r="M499" s="23"/>
      <c r="N499" s="3"/>
    </row>
    <row r="500" spans="1:14" x14ac:dyDescent="0.25">
      <c r="A500" s="3"/>
      <c r="B500" s="3"/>
      <c r="C500" s="9"/>
      <c r="D500" s="9"/>
      <c r="E500" s="10"/>
      <c r="F500" s="9"/>
      <c r="G500" s="21"/>
      <c r="H500" s="22"/>
      <c r="I500" s="22"/>
      <c r="J500" s="22"/>
      <c r="K500" s="7"/>
      <c r="L500" s="7"/>
      <c r="M500" s="23"/>
      <c r="N500" s="3"/>
    </row>
    <row r="501" spans="1:14" x14ac:dyDescent="0.25">
      <c r="A501" s="3"/>
      <c r="B501" s="3"/>
      <c r="C501" s="9"/>
      <c r="D501" s="9"/>
      <c r="E501" s="10"/>
      <c r="F501" s="9"/>
      <c r="G501" s="21"/>
      <c r="H501" s="22"/>
      <c r="I501" s="22"/>
      <c r="J501" s="22"/>
      <c r="K501" s="7"/>
      <c r="L501" s="7"/>
      <c r="M501" s="23"/>
      <c r="N501" s="3"/>
    </row>
    <row r="502" spans="1:14" x14ac:dyDescent="0.25">
      <c r="A502" s="3"/>
      <c r="B502" s="3"/>
      <c r="C502" s="9"/>
      <c r="D502" s="9"/>
      <c r="E502" s="10"/>
      <c r="F502" s="9"/>
      <c r="G502" s="21"/>
      <c r="H502" s="22"/>
      <c r="I502" s="22"/>
      <c r="J502" s="22"/>
      <c r="K502" s="7"/>
      <c r="L502" s="7"/>
      <c r="M502" s="23"/>
      <c r="N502" s="3"/>
    </row>
    <row r="503" spans="1:14" x14ac:dyDescent="0.25">
      <c r="A503" s="3"/>
      <c r="B503" s="3"/>
      <c r="C503" s="9"/>
      <c r="D503" s="9"/>
      <c r="E503" s="10"/>
      <c r="F503" s="9"/>
      <c r="G503" s="21"/>
      <c r="H503" s="22"/>
      <c r="I503" s="22"/>
      <c r="J503" s="22"/>
      <c r="K503" s="7"/>
      <c r="L503" s="7"/>
      <c r="M503" s="23"/>
      <c r="N503" s="3"/>
    </row>
    <row r="504" spans="1:14" x14ac:dyDescent="0.25">
      <c r="A504" s="3"/>
      <c r="B504" s="3"/>
      <c r="C504" s="9"/>
      <c r="D504" s="9"/>
      <c r="E504" s="10"/>
      <c r="F504" s="9"/>
      <c r="G504" s="21"/>
      <c r="H504" s="22"/>
      <c r="I504" s="22"/>
      <c r="J504" s="22"/>
      <c r="K504" s="7"/>
      <c r="L504" s="7"/>
      <c r="M504" s="23"/>
      <c r="N504" s="3"/>
    </row>
    <row r="505" spans="1:14" x14ac:dyDescent="0.25">
      <c r="A505" s="3"/>
      <c r="B505" s="3"/>
      <c r="C505" s="9"/>
      <c r="D505" s="9"/>
      <c r="E505" s="10"/>
      <c r="F505" s="9"/>
      <c r="G505" s="21"/>
      <c r="H505" s="22"/>
      <c r="I505" s="22"/>
      <c r="J505" s="22"/>
      <c r="K505" s="7"/>
      <c r="L505" s="7"/>
      <c r="M505" s="23"/>
      <c r="N505" s="3"/>
    </row>
    <row r="506" spans="1:14" x14ac:dyDescent="0.25">
      <c r="A506" s="3"/>
      <c r="B506" s="3"/>
      <c r="C506" s="9"/>
      <c r="D506" s="9"/>
      <c r="E506" s="10"/>
      <c r="F506" s="9"/>
      <c r="G506" s="21"/>
      <c r="H506" s="22"/>
      <c r="I506" s="22"/>
      <c r="J506" s="22"/>
      <c r="K506" s="7"/>
      <c r="L506" s="7"/>
      <c r="M506" s="23"/>
      <c r="N506" s="3"/>
    </row>
    <row r="507" spans="1:14" x14ac:dyDescent="0.25">
      <c r="A507" s="3"/>
      <c r="B507" s="3"/>
      <c r="C507" s="9"/>
      <c r="D507" s="9"/>
      <c r="E507" s="10"/>
      <c r="F507" s="9"/>
      <c r="G507" s="21"/>
      <c r="H507" s="22"/>
      <c r="I507" s="22"/>
      <c r="J507" s="22"/>
      <c r="K507" s="7"/>
      <c r="L507" s="7"/>
      <c r="M507" s="23"/>
      <c r="N507" s="3"/>
    </row>
    <row r="508" spans="1:14" x14ac:dyDescent="0.25">
      <c r="A508" s="3"/>
      <c r="B508" s="3"/>
      <c r="C508" s="9"/>
      <c r="D508" s="9"/>
      <c r="E508" s="10"/>
      <c r="F508" s="9"/>
      <c r="G508" s="21"/>
      <c r="H508" s="22"/>
      <c r="I508" s="22"/>
      <c r="J508" s="22"/>
      <c r="K508" s="7"/>
      <c r="L508" s="7"/>
      <c r="M508" s="23"/>
      <c r="N508" s="3"/>
    </row>
    <row r="509" spans="1:14" x14ac:dyDescent="0.25">
      <c r="A509" s="3"/>
      <c r="B509" s="3"/>
      <c r="C509" s="9"/>
      <c r="D509" s="9"/>
      <c r="E509" s="10"/>
      <c r="F509" s="9"/>
      <c r="G509" s="21"/>
      <c r="H509" s="22"/>
      <c r="I509" s="22"/>
      <c r="J509" s="22"/>
      <c r="K509" s="7"/>
      <c r="L509" s="7"/>
      <c r="M509" s="23"/>
      <c r="N509" s="3"/>
    </row>
    <row r="510" spans="1:14" x14ac:dyDescent="0.25">
      <c r="A510" s="3"/>
      <c r="B510" s="3"/>
      <c r="C510" s="9"/>
      <c r="D510" s="9"/>
      <c r="E510" s="10"/>
      <c r="F510" s="9"/>
      <c r="G510" s="21"/>
      <c r="H510" s="22"/>
      <c r="I510" s="22"/>
      <c r="J510" s="22"/>
      <c r="K510" s="7"/>
      <c r="L510" s="7"/>
      <c r="M510" s="23"/>
      <c r="N510" s="3"/>
    </row>
    <row r="511" spans="1:14" x14ac:dyDescent="0.25">
      <c r="A511" s="3"/>
      <c r="B511" s="3"/>
      <c r="C511" s="9"/>
      <c r="D511" s="9"/>
      <c r="E511" s="10"/>
      <c r="F511" s="9"/>
      <c r="G511" s="21"/>
      <c r="H511" s="22"/>
      <c r="I511" s="22"/>
      <c r="J511" s="22"/>
      <c r="K511" s="7"/>
      <c r="L511" s="7"/>
      <c r="M511" s="23"/>
      <c r="N511" s="3"/>
    </row>
    <row r="512" spans="1:14" x14ac:dyDescent="0.25">
      <c r="A512" s="3"/>
      <c r="B512" s="3"/>
      <c r="C512" s="9"/>
      <c r="D512" s="9"/>
      <c r="E512" s="10"/>
      <c r="F512" s="9"/>
      <c r="G512" s="21"/>
      <c r="H512" s="22"/>
      <c r="I512" s="22"/>
      <c r="J512" s="22"/>
      <c r="K512" s="7"/>
      <c r="L512" s="7"/>
      <c r="M512" s="23"/>
      <c r="N512" s="3"/>
    </row>
    <row r="513" spans="1:14" x14ac:dyDescent="0.25">
      <c r="A513" s="3"/>
      <c r="B513" s="3"/>
      <c r="C513" s="9"/>
      <c r="D513" s="9"/>
      <c r="E513" s="10"/>
      <c r="F513" s="9"/>
      <c r="G513" s="21"/>
      <c r="H513" s="22"/>
      <c r="I513" s="22"/>
      <c r="J513" s="22"/>
      <c r="K513" s="7"/>
      <c r="L513" s="7"/>
      <c r="M513" s="23"/>
      <c r="N513" s="3"/>
    </row>
    <row r="514" spans="1:14" x14ac:dyDescent="0.25">
      <c r="A514" s="3"/>
      <c r="B514" s="3"/>
      <c r="C514" s="9"/>
      <c r="D514" s="9"/>
      <c r="E514" s="10"/>
      <c r="F514" s="9"/>
      <c r="G514" s="21"/>
      <c r="H514" s="22"/>
      <c r="I514" s="22"/>
      <c r="J514" s="22"/>
      <c r="K514" s="7"/>
      <c r="L514" s="7"/>
      <c r="M514" s="23"/>
      <c r="N514" s="3"/>
    </row>
    <row r="515" spans="1:14" x14ac:dyDescent="0.25">
      <c r="A515" s="3"/>
      <c r="B515" s="3"/>
      <c r="C515" s="9"/>
      <c r="D515" s="9"/>
      <c r="E515" s="10"/>
      <c r="F515" s="9"/>
      <c r="G515" s="21"/>
      <c r="H515" s="22"/>
      <c r="I515" s="22"/>
      <c r="J515" s="22"/>
      <c r="K515" s="7"/>
      <c r="L515" s="7"/>
      <c r="M515" s="23"/>
      <c r="N515" s="3"/>
    </row>
    <row r="516" spans="1:14" x14ac:dyDescent="0.25">
      <c r="A516" s="3"/>
      <c r="B516" s="3"/>
      <c r="C516" s="9"/>
      <c r="D516" s="9"/>
      <c r="E516" s="10"/>
      <c r="F516" s="9"/>
      <c r="G516" s="21"/>
      <c r="H516" s="22"/>
      <c r="I516" s="22"/>
      <c r="J516" s="22"/>
      <c r="K516" s="7"/>
      <c r="L516" s="7"/>
      <c r="M516" s="23"/>
      <c r="N516" s="3"/>
    </row>
    <row r="517" spans="1:14" x14ac:dyDescent="0.25">
      <c r="A517" s="3"/>
      <c r="B517" s="3"/>
      <c r="C517" s="9"/>
      <c r="D517" s="9"/>
      <c r="E517" s="10"/>
      <c r="F517" s="9"/>
      <c r="G517" s="21"/>
      <c r="H517" s="22"/>
      <c r="I517" s="22"/>
      <c r="J517" s="22"/>
      <c r="K517" s="7"/>
      <c r="L517" s="7"/>
      <c r="M517" s="23"/>
      <c r="N517" s="3"/>
    </row>
    <row r="518" spans="1:14" x14ac:dyDescent="0.25">
      <c r="A518" s="3"/>
      <c r="B518" s="3"/>
      <c r="C518" s="9"/>
      <c r="D518" s="9"/>
      <c r="E518" s="10"/>
      <c r="F518" s="9"/>
      <c r="G518" s="21"/>
      <c r="H518" s="22"/>
      <c r="I518" s="22"/>
      <c r="J518" s="22"/>
      <c r="K518" s="7"/>
      <c r="L518" s="7"/>
      <c r="M518" s="23"/>
      <c r="N518" s="3"/>
    </row>
    <row r="519" spans="1:14" x14ac:dyDescent="0.25">
      <c r="A519" s="3"/>
      <c r="B519" s="3"/>
      <c r="C519" s="9"/>
      <c r="D519" s="9"/>
      <c r="E519" s="10"/>
      <c r="F519" s="9"/>
      <c r="G519" s="21"/>
      <c r="H519" s="22"/>
      <c r="I519" s="22"/>
      <c r="J519" s="22"/>
      <c r="K519" s="7"/>
      <c r="L519" s="7"/>
      <c r="M519" s="23"/>
      <c r="N519" s="3"/>
    </row>
    <row r="520" spans="1:14" x14ac:dyDescent="0.25">
      <c r="A520" s="3"/>
      <c r="B520" s="3"/>
      <c r="C520" s="9"/>
      <c r="D520" s="9"/>
      <c r="E520" s="10"/>
      <c r="F520" s="9"/>
      <c r="G520" s="21"/>
      <c r="H520" s="22"/>
      <c r="I520" s="22"/>
      <c r="J520" s="22"/>
      <c r="K520" s="7"/>
      <c r="L520" s="7"/>
      <c r="M520" s="23"/>
      <c r="N520" s="3"/>
    </row>
    <row r="521" spans="1:14" x14ac:dyDescent="0.25">
      <c r="A521" s="3"/>
      <c r="B521" s="3"/>
      <c r="C521" s="9"/>
      <c r="D521" s="9"/>
      <c r="E521" s="10"/>
      <c r="F521" s="9"/>
      <c r="G521" s="21"/>
      <c r="H521" s="22"/>
      <c r="I521" s="22"/>
      <c r="J521" s="22"/>
      <c r="K521" s="7"/>
      <c r="L521" s="7"/>
      <c r="M521" s="23"/>
      <c r="N521" s="3"/>
    </row>
    <row r="522" spans="1:14" x14ac:dyDescent="0.25">
      <c r="A522" s="3"/>
      <c r="B522" s="3"/>
      <c r="C522" s="9"/>
      <c r="D522" s="9"/>
      <c r="E522" s="10"/>
      <c r="F522" s="9"/>
      <c r="G522" s="21"/>
      <c r="H522" s="22"/>
      <c r="I522" s="22"/>
      <c r="J522" s="22"/>
      <c r="K522" s="7"/>
      <c r="L522" s="7"/>
      <c r="M522" s="23"/>
      <c r="N522" s="3"/>
    </row>
    <row r="523" spans="1:14" x14ac:dyDescent="0.25">
      <c r="A523" s="3"/>
      <c r="B523" s="3"/>
      <c r="C523" s="9"/>
      <c r="D523" s="9"/>
      <c r="E523" s="10"/>
      <c r="F523" s="9"/>
      <c r="G523" s="21"/>
      <c r="H523" s="22"/>
      <c r="I523" s="22"/>
      <c r="J523" s="22"/>
      <c r="K523" s="7"/>
      <c r="L523" s="7"/>
      <c r="M523" s="23"/>
      <c r="N523" s="3"/>
    </row>
    <row r="524" spans="1:14" x14ac:dyDescent="0.25">
      <c r="A524" s="3"/>
      <c r="B524" s="3"/>
      <c r="C524" s="9"/>
      <c r="D524" s="9"/>
      <c r="E524" s="10"/>
      <c r="F524" s="9"/>
      <c r="G524" s="21"/>
      <c r="H524" s="22"/>
      <c r="I524" s="22"/>
      <c r="J524" s="22"/>
      <c r="K524" s="7"/>
      <c r="L524" s="7"/>
      <c r="M524" s="23"/>
      <c r="N524" s="3"/>
    </row>
    <row r="525" spans="1:14" x14ac:dyDescent="0.25">
      <c r="A525" s="3"/>
      <c r="B525" s="3"/>
      <c r="C525" s="9"/>
      <c r="D525" s="9"/>
      <c r="E525" s="10"/>
      <c r="F525" s="9"/>
      <c r="G525" s="21"/>
      <c r="H525" s="22"/>
      <c r="I525" s="22"/>
      <c r="J525" s="22"/>
      <c r="K525" s="7"/>
      <c r="L525" s="7"/>
      <c r="M525" s="23"/>
      <c r="N525" s="3"/>
    </row>
    <row r="526" spans="1:14" x14ac:dyDescent="0.25">
      <c r="A526" s="3"/>
      <c r="B526" s="3"/>
      <c r="C526" s="9"/>
      <c r="D526" s="9"/>
      <c r="E526" s="10"/>
      <c r="F526" s="9"/>
      <c r="G526" s="21"/>
      <c r="H526" s="22"/>
      <c r="I526" s="22"/>
      <c r="J526" s="22"/>
      <c r="K526" s="7"/>
      <c r="L526" s="7"/>
      <c r="M526" s="23"/>
      <c r="N526" s="3"/>
    </row>
    <row r="527" spans="1:14" x14ac:dyDescent="0.25">
      <c r="A527" s="3"/>
      <c r="B527" s="3"/>
      <c r="C527" s="9"/>
      <c r="D527" s="9"/>
      <c r="E527" s="10"/>
      <c r="F527" s="9"/>
      <c r="G527" s="21"/>
      <c r="H527" s="22"/>
      <c r="I527" s="22"/>
      <c r="J527" s="22"/>
      <c r="K527" s="7"/>
      <c r="L527" s="7"/>
      <c r="M527" s="23"/>
      <c r="N527" s="3"/>
    </row>
    <row r="528" spans="1:14" x14ac:dyDescent="0.25">
      <c r="A528" s="3"/>
      <c r="B528" s="3"/>
      <c r="C528" s="9"/>
      <c r="D528" s="9"/>
      <c r="E528" s="10"/>
      <c r="F528" s="9"/>
      <c r="G528" s="21"/>
      <c r="H528" s="22"/>
      <c r="I528" s="22"/>
      <c r="J528" s="22"/>
      <c r="K528" s="7"/>
      <c r="L528" s="7"/>
      <c r="M528" s="23"/>
      <c r="N528" s="3"/>
    </row>
    <row r="529" spans="1:14" x14ac:dyDescent="0.25">
      <c r="A529" s="3"/>
      <c r="B529" s="3"/>
      <c r="C529" s="9"/>
      <c r="D529" s="9"/>
      <c r="E529" s="10"/>
      <c r="F529" s="9"/>
      <c r="G529" s="21"/>
      <c r="H529" s="22"/>
      <c r="I529" s="22"/>
      <c r="J529" s="22"/>
      <c r="K529" s="7"/>
      <c r="L529" s="7"/>
      <c r="M529" s="23"/>
      <c r="N529" s="3"/>
    </row>
    <row r="530" spans="1:14" x14ac:dyDescent="0.25">
      <c r="A530" s="3"/>
      <c r="B530" s="3"/>
      <c r="C530" s="9"/>
      <c r="D530" s="9"/>
      <c r="E530" s="10"/>
      <c r="F530" s="9"/>
      <c r="G530" s="21"/>
      <c r="H530" s="22"/>
      <c r="I530" s="22"/>
      <c r="J530" s="22"/>
      <c r="K530" s="7"/>
      <c r="L530" s="7"/>
      <c r="M530" s="23"/>
      <c r="N530" s="3"/>
    </row>
    <row r="531" spans="1:14" x14ac:dyDescent="0.25">
      <c r="A531" s="3"/>
      <c r="B531" s="3"/>
      <c r="C531" s="9"/>
      <c r="D531" s="9"/>
      <c r="E531" s="10"/>
      <c r="F531" s="9"/>
      <c r="G531" s="21"/>
      <c r="H531" s="22"/>
      <c r="I531" s="22"/>
      <c r="J531" s="22"/>
      <c r="K531" s="7"/>
      <c r="L531" s="7"/>
      <c r="M531" s="23"/>
      <c r="N531" s="3"/>
    </row>
    <row r="532" spans="1:14" x14ac:dyDescent="0.25">
      <c r="A532" s="3"/>
      <c r="B532" s="3"/>
      <c r="C532" s="9"/>
      <c r="D532" s="9"/>
      <c r="E532" s="10"/>
      <c r="F532" s="9"/>
      <c r="G532" s="21"/>
      <c r="H532" s="22"/>
      <c r="I532" s="22"/>
      <c r="J532" s="22"/>
      <c r="K532" s="7"/>
      <c r="L532" s="7"/>
      <c r="M532" s="23"/>
      <c r="N532" s="3"/>
    </row>
    <row r="533" spans="1:14" x14ac:dyDescent="0.25">
      <c r="A533" s="3"/>
      <c r="B533" s="3"/>
      <c r="C533" s="9"/>
      <c r="D533" s="9"/>
      <c r="E533" s="10"/>
      <c r="F533" s="9"/>
      <c r="G533" s="21"/>
      <c r="H533" s="22"/>
      <c r="I533" s="22"/>
      <c r="J533" s="22"/>
      <c r="K533" s="7"/>
      <c r="L533" s="7"/>
      <c r="M533" s="23"/>
      <c r="N533" s="3"/>
    </row>
    <row r="534" spans="1:14" x14ac:dyDescent="0.25">
      <c r="A534" s="3"/>
      <c r="B534" s="3"/>
      <c r="C534" s="9"/>
      <c r="D534" s="9"/>
      <c r="E534" s="10"/>
      <c r="F534" s="9"/>
      <c r="G534" s="21"/>
      <c r="H534" s="22"/>
      <c r="I534" s="22"/>
      <c r="J534" s="22"/>
      <c r="K534" s="7"/>
      <c r="L534" s="7"/>
      <c r="M534" s="23"/>
      <c r="N534" s="3"/>
    </row>
    <row r="535" spans="1:14" x14ac:dyDescent="0.25">
      <c r="A535" s="3"/>
      <c r="B535" s="3"/>
      <c r="C535" s="9"/>
      <c r="D535" s="9"/>
      <c r="E535" s="10"/>
      <c r="F535" s="9"/>
      <c r="G535" s="21"/>
      <c r="H535" s="22"/>
      <c r="I535" s="22"/>
      <c r="J535" s="22"/>
      <c r="K535" s="7"/>
      <c r="L535" s="7"/>
      <c r="M535" s="23"/>
      <c r="N535" s="3"/>
    </row>
    <row r="536" spans="1:14" x14ac:dyDescent="0.25">
      <c r="A536" s="3"/>
      <c r="B536" s="3"/>
      <c r="C536" s="9"/>
      <c r="D536" s="9"/>
      <c r="E536" s="10"/>
      <c r="F536" s="9"/>
      <c r="G536" s="21"/>
      <c r="H536" s="22"/>
      <c r="I536" s="22"/>
      <c r="J536" s="22"/>
      <c r="K536" s="7"/>
      <c r="L536" s="7"/>
      <c r="M536" s="23"/>
      <c r="N536" s="3"/>
    </row>
    <row r="537" spans="1:14" x14ac:dyDescent="0.25">
      <c r="A537" s="3"/>
      <c r="B537" s="3"/>
      <c r="C537" s="9"/>
      <c r="D537" s="9"/>
      <c r="E537" s="10"/>
      <c r="F537" s="9"/>
      <c r="G537" s="21"/>
      <c r="H537" s="22"/>
      <c r="I537" s="22"/>
      <c r="J537" s="22"/>
      <c r="K537" s="7"/>
      <c r="L537" s="7"/>
      <c r="M537" s="23"/>
      <c r="N537" s="3"/>
    </row>
    <row r="538" spans="1:14" x14ac:dyDescent="0.25">
      <c r="A538" s="3"/>
      <c r="B538" s="3"/>
      <c r="C538" s="9"/>
      <c r="D538" s="9"/>
      <c r="E538" s="10"/>
      <c r="F538" s="9"/>
      <c r="G538" s="21"/>
      <c r="H538" s="22"/>
      <c r="I538" s="22"/>
      <c r="J538" s="22"/>
      <c r="K538" s="7"/>
      <c r="L538" s="7"/>
      <c r="M538" s="23"/>
      <c r="N538" s="3"/>
    </row>
    <row r="539" spans="1:14" x14ac:dyDescent="0.25">
      <c r="A539" s="3"/>
      <c r="B539" s="3"/>
      <c r="C539" s="9"/>
      <c r="D539" s="9"/>
      <c r="E539" s="10"/>
      <c r="F539" s="9"/>
      <c r="G539" s="21"/>
      <c r="H539" s="22"/>
      <c r="I539" s="22"/>
      <c r="J539" s="22"/>
      <c r="K539" s="7"/>
      <c r="L539" s="7"/>
      <c r="M539" s="23"/>
      <c r="N539" s="3"/>
    </row>
    <row r="540" spans="1:14" x14ac:dyDescent="0.25">
      <c r="A540" s="3"/>
      <c r="B540" s="3"/>
      <c r="C540" s="9"/>
      <c r="D540" s="9"/>
      <c r="E540" s="10"/>
      <c r="F540" s="9"/>
      <c r="G540" s="21"/>
      <c r="H540" s="22"/>
      <c r="I540" s="22"/>
      <c r="J540" s="22"/>
      <c r="K540" s="7"/>
      <c r="L540" s="7"/>
      <c r="M540" s="23"/>
      <c r="N540" s="3"/>
    </row>
    <row r="541" spans="1:14" x14ac:dyDescent="0.25">
      <c r="A541" s="3"/>
      <c r="B541" s="3"/>
      <c r="C541" s="9"/>
      <c r="D541" s="9"/>
      <c r="E541" s="10"/>
      <c r="F541" s="9"/>
      <c r="G541" s="21"/>
      <c r="H541" s="22"/>
      <c r="I541" s="22"/>
      <c r="J541" s="22"/>
      <c r="K541" s="7"/>
      <c r="L541" s="7"/>
      <c r="M541" s="23"/>
      <c r="N541" s="3"/>
    </row>
    <row r="542" spans="1:14" x14ac:dyDescent="0.25">
      <c r="A542" s="3"/>
      <c r="B542" s="3"/>
      <c r="C542" s="9"/>
      <c r="D542" s="9"/>
      <c r="E542" s="10"/>
      <c r="F542" s="9"/>
      <c r="G542" s="21"/>
      <c r="H542" s="22"/>
      <c r="I542" s="22"/>
      <c r="J542" s="22"/>
      <c r="K542" s="7"/>
      <c r="L542" s="7"/>
      <c r="M542" s="23"/>
      <c r="N542" s="3"/>
    </row>
    <row r="543" spans="1:14" x14ac:dyDescent="0.25">
      <c r="A543" s="3"/>
      <c r="B543" s="3"/>
      <c r="C543" s="9"/>
      <c r="D543" s="9"/>
      <c r="E543" s="10"/>
      <c r="F543" s="9"/>
      <c r="G543" s="21"/>
      <c r="H543" s="22"/>
      <c r="I543" s="22"/>
      <c r="J543" s="22"/>
      <c r="K543" s="7"/>
      <c r="L543" s="7"/>
      <c r="M543" s="23"/>
      <c r="N543" s="3"/>
    </row>
    <row r="544" spans="1:14" x14ac:dyDescent="0.25">
      <c r="A544" s="3"/>
      <c r="B544" s="3"/>
      <c r="C544" s="9"/>
      <c r="D544" s="9"/>
      <c r="E544" s="10"/>
      <c r="F544" s="9"/>
      <c r="G544" s="21"/>
      <c r="H544" s="22"/>
      <c r="I544" s="22"/>
      <c r="J544" s="22"/>
      <c r="K544" s="7"/>
      <c r="L544" s="7"/>
      <c r="M544" s="23"/>
      <c r="N544" s="3"/>
    </row>
    <row r="545" spans="1:14" x14ac:dyDescent="0.25">
      <c r="A545" s="3"/>
      <c r="B545" s="3"/>
      <c r="C545" s="9"/>
      <c r="D545" s="9"/>
      <c r="E545" s="10"/>
      <c r="F545" s="9"/>
      <c r="G545" s="21"/>
      <c r="H545" s="22"/>
      <c r="I545" s="22"/>
      <c r="J545" s="22"/>
      <c r="K545" s="7"/>
      <c r="L545" s="7"/>
      <c r="M545" s="23"/>
      <c r="N545" s="3"/>
    </row>
    <row r="546" spans="1:14" x14ac:dyDescent="0.25">
      <c r="A546" s="3"/>
      <c r="B546" s="3"/>
      <c r="C546" s="9"/>
      <c r="D546" s="9"/>
      <c r="E546" s="10"/>
      <c r="F546" s="9"/>
      <c r="G546" s="21"/>
      <c r="H546" s="22"/>
      <c r="I546" s="22"/>
      <c r="J546" s="22"/>
      <c r="K546" s="7"/>
      <c r="L546" s="7"/>
      <c r="M546" s="23"/>
      <c r="N546" s="3"/>
    </row>
    <row r="547" spans="1:14" x14ac:dyDescent="0.25">
      <c r="A547" s="3"/>
      <c r="B547" s="3"/>
      <c r="C547" s="9"/>
      <c r="D547" s="9"/>
      <c r="E547" s="10"/>
      <c r="F547" s="9"/>
      <c r="G547" s="21"/>
      <c r="H547" s="22"/>
      <c r="I547" s="22"/>
      <c r="J547" s="22"/>
      <c r="K547" s="7"/>
      <c r="L547" s="7"/>
      <c r="M547" s="23"/>
      <c r="N547" s="3"/>
    </row>
    <row r="548" spans="1:14" x14ac:dyDescent="0.25">
      <c r="A548" s="3"/>
      <c r="B548" s="3"/>
      <c r="C548" s="9"/>
      <c r="D548" s="9"/>
      <c r="E548" s="10"/>
      <c r="F548" s="9"/>
      <c r="G548" s="21"/>
      <c r="H548" s="22"/>
      <c r="I548" s="22"/>
      <c r="J548" s="22"/>
      <c r="K548" s="7"/>
      <c r="L548" s="7"/>
      <c r="M548" s="23"/>
      <c r="N548" s="3"/>
    </row>
    <row r="549" spans="1:14" x14ac:dyDescent="0.25">
      <c r="A549" s="3"/>
      <c r="B549" s="3"/>
      <c r="C549" s="9"/>
      <c r="D549" s="9"/>
      <c r="E549" s="10"/>
      <c r="F549" s="9"/>
      <c r="G549" s="21"/>
      <c r="H549" s="22"/>
      <c r="I549" s="22"/>
      <c r="J549" s="22"/>
      <c r="K549" s="7"/>
      <c r="L549" s="7"/>
      <c r="M549" s="23"/>
      <c r="N549" s="3"/>
    </row>
    <row r="550" spans="1:14" x14ac:dyDescent="0.25">
      <c r="A550" s="3"/>
      <c r="B550" s="3"/>
      <c r="C550" s="9"/>
      <c r="D550" s="9"/>
      <c r="E550" s="10"/>
      <c r="F550" s="9"/>
      <c r="G550" s="21"/>
      <c r="H550" s="22"/>
      <c r="I550" s="22"/>
      <c r="J550" s="22"/>
      <c r="K550" s="7"/>
      <c r="L550" s="7"/>
      <c r="M550" s="23"/>
      <c r="N550" s="3"/>
    </row>
    <row r="551" spans="1:14" x14ac:dyDescent="0.25">
      <c r="A551" s="3"/>
      <c r="B551" s="3"/>
      <c r="C551" s="9"/>
      <c r="D551" s="9"/>
      <c r="E551" s="10"/>
      <c r="F551" s="9"/>
      <c r="G551" s="21"/>
      <c r="H551" s="22"/>
      <c r="I551" s="22"/>
      <c r="J551" s="22"/>
      <c r="K551" s="7"/>
      <c r="L551" s="7"/>
      <c r="M551" s="23"/>
      <c r="N551" s="3"/>
    </row>
    <row r="552" spans="1:14" x14ac:dyDescent="0.25">
      <c r="A552" s="3"/>
      <c r="B552" s="3"/>
      <c r="C552" s="9"/>
      <c r="D552" s="9"/>
      <c r="E552" s="10"/>
      <c r="F552" s="9"/>
      <c r="G552" s="21"/>
      <c r="H552" s="22"/>
      <c r="I552" s="22"/>
      <c r="J552" s="22"/>
      <c r="K552" s="7"/>
      <c r="L552" s="7"/>
      <c r="M552" s="23"/>
      <c r="N552" s="3"/>
    </row>
    <row r="553" spans="1:14" x14ac:dyDescent="0.25">
      <c r="A553" s="3"/>
      <c r="B553" s="3"/>
      <c r="C553" s="9"/>
      <c r="D553" s="9"/>
      <c r="E553" s="10"/>
      <c r="F553" s="9"/>
      <c r="G553" s="21"/>
      <c r="H553" s="22"/>
      <c r="I553" s="22"/>
      <c r="J553" s="22"/>
      <c r="K553" s="7"/>
      <c r="L553" s="7"/>
      <c r="M553" s="23"/>
      <c r="N553" s="3"/>
    </row>
    <row r="554" spans="1:14" x14ac:dyDescent="0.25">
      <c r="A554" s="3"/>
      <c r="B554" s="3"/>
      <c r="C554" s="9"/>
      <c r="D554" s="9"/>
      <c r="E554" s="10"/>
      <c r="F554" s="9"/>
      <c r="G554" s="21"/>
      <c r="H554" s="22"/>
      <c r="I554" s="22"/>
      <c r="J554" s="22"/>
      <c r="K554" s="7"/>
      <c r="L554" s="7"/>
      <c r="M554" s="23"/>
      <c r="N554" s="3"/>
    </row>
    <row r="555" spans="1:14" x14ac:dyDescent="0.25">
      <c r="A555" s="3"/>
      <c r="B555" s="3"/>
      <c r="C555" s="9"/>
      <c r="D555" s="9"/>
      <c r="E555" s="10"/>
      <c r="F555" s="9"/>
      <c r="G555" s="21"/>
      <c r="H555" s="22"/>
      <c r="I555" s="22"/>
      <c r="J555" s="22"/>
      <c r="K555" s="7"/>
      <c r="L555" s="7"/>
      <c r="M555" s="23"/>
      <c r="N555" s="3"/>
    </row>
    <row r="556" spans="1:14" x14ac:dyDescent="0.25">
      <c r="A556" s="3"/>
      <c r="B556" s="3"/>
      <c r="C556" s="9"/>
      <c r="D556" s="9"/>
      <c r="E556" s="10"/>
      <c r="F556" s="9"/>
      <c r="G556" s="21"/>
      <c r="H556" s="22"/>
      <c r="I556" s="22"/>
      <c r="J556" s="22"/>
      <c r="K556" s="7"/>
      <c r="L556" s="7"/>
      <c r="M556" s="23"/>
      <c r="N556" s="3"/>
    </row>
    <row r="557" spans="1:14" x14ac:dyDescent="0.25">
      <c r="A557" s="3"/>
      <c r="B557" s="3"/>
      <c r="C557" s="9"/>
      <c r="D557" s="9"/>
      <c r="E557" s="10"/>
      <c r="F557" s="9"/>
      <c r="G557" s="21"/>
      <c r="H557" s="22"/>
      <c r="I557" s="22"/>
      <c r="J557" s="22"/>
      <c r="K557" s="7"/>
      <c r="L557" s="7"/>
      <c r="M557" s="23"/>
      <c r="N557" s="3"/>
    </row>
    <row r="558" spans="1:14" x14ac:dyDescent="0.25">
      <c r="A558" s="3"/>
      <c r="B558" s="3"/>
      <c r="C558" s="9"/>
      <c r="D558" s="9"/>
      <c r="E558" s="10"/>
      <c r="F558" s="9"/>
      <c r="G558" s="21"/>
      <c r="H558" s="22"/>
      <c r="I558" s="22"/>
      <c r="J558" s="22"/>
      <c r="K558" s="7"/>
      <c r="L558" s="7"/>
      <c r="M558" s="23"/>
      <c r="N558" s="3"/>
    </row>
    <row r="559" spans="1:14" x14ac:dyDescent="0.25">
      <c r="A559" s="3"/>
      <c r="B559" s="3"/>
      <c r="C559" s="9"/>
      <c r="D559" s="9"/>
      <c r="E559" s="10"/>
      <c r="F559" s="9"/>
      <c r="G559" s="21"/>
      <c r="H559" s="22"/>
      <c r="I559" s="22"/>
      <c r="J559" s="22"/>
      <c r="K559" s="7"/>
      <c r="L559" s="7"/>
      <c r="M559" s="23"/>
      <c r="N559" s="3"/>
    </row>
    <row r="560" spans="1:14" x14ac:dyDescent="0.25">
      <c r="A560" s="3"/>
      <c r="B560" s="3"/>
      <c r="C560" s="9"/>
      <c r="D560" s="9"/>
      <c r="E560" s="10"/>
      <c r="F560" s="9"/>
      <c r="G560" s="21"/>
      <c r="H560" s="22"/>
      <c r="I560" s="22"/>
      <c r="J560" s="22"/>
      <c r="K560" s="7"/>
      <c r="L560" s="7"/>
      <c r="M560" s="23"/>
      <c r="N560" s="3"/>
    </row>
    <row r="561" spans="1:14" x14ac:dyDescent="0.25">
      <c r="A561" s="3"/>
      <c r="B561" s="3"/>
      <c r="C561" s="9"/>
      <c r="D561" s="9"/>
      <c r="E561" s="10"/>
      <c r="F561" s="9"/>
      <c r="G561" s="21"/>
      <c r="H561" s="22"/>
      <c r="I561" s="22"/>
      <c r="J561" s="22"/>
      <c r="K561" s="7"/>
      <c r="L561" s="7"/>
      <c r="M561" s="23"/>
      <c r="N561" s="3"/>
    </row>
    <row r="562" spans="1:14" x14ac:dyDescent="0.25">
      <c r="A562" s="3"/>
      <c r="B562" s="3"/>
      <c r="C562" s="9"/>
      <c r="D562" s="9"/>
      <c r="E562" s="10"/>
      <c r="F562" s="9"/>
      <c r="G562" s="21"/>
      <c r="H562" s="22"/>
      <c r="I562" s="22"/>
      <c r="J562" s="22"/>
      <c r="K562" s="7"/>
      <c r="L562" s="7"/>
      <c r="M562" s="23"/>
      <c r="N562" s="3"/>
    </row>
    <row r="563" spans="1:14" x14ac:dyDescent="0.25">
      <c r="A563" s="3"/>
      <c r="B563" s="3"/>
      <c r="C563" s="9"/>
      <c r="D563" s="9"/>
      <c r="E563" s="10"/>
      <c r="F563" s="9"/>
      <c r="G563" s="21"/>
      <c r="H563" s="22"/>
      <c r="I563" s="22"/>
      <c r="J563" s="22"/>
      <c r="K563" s="7"/>
      <c r="L563" s="7"/>
      <c r="M563" s="23"/>
      <c r="N563" s="3"/>
    </row>
    <row r="564" spans="1:14" x14ac:dyDescent="0.25">
      <c r="A564" s="3"/>
      <c r="B564" s="3"/>
      <c r="C564" s="9"/>
      <c r="D564" s="9"/>
      <c r="E564" s="10"/>
      <c r="F564" s="9"/>
      <c r="G564" s="21"/>
      <c r="H564" s="22"/>
      <c r="I564" s="22"/>
      <c r="J564" s="22"/>
      <c r="K564" s="7"/>
      <c r="L564" s="7"/>
      <c r="M564" s="23"/>
      <c r="N564" s="3"/>
    </row>
    <row r="565" spans="1:14" x14ac:dyDescent="0.25">
      <c r="A565" s="3"/>
      <c r="B565" s="3"/>
      <c r="C565" s="9"/>
      <c r="D565" s="9"/>
      <c r="E565" s="10"/>
      <c r="F565" s="9"/>
      <c r="G565" s="21"/>
      <c r="H565" s="22"/>
      <c r="I565" s="22"/>
      <c r="J565" s="22"/>
      <c r="K565" s="7"/>
      <c r="L565" s="7"/>
      <c r="M565" s="23"/>
      <c r="N565" s="3"/>
    </row>
    <row r="566" spans="1:14" x14ac:dyDescent="0.25">
      <c r="A566" s="3"/>
      <c r="B566" s="3"/>
      <c r="C566" s="9"/>
      <c r="D566" s="9"/>
      <c r="E566" s="10"/>
      <c r="F566" s="9"/>
      <c r="G566" s="21"/>
      <c r="H566" s="22"/>
      <c r="I566" s="22"/>
      <c r="J566" s="22"/>
      <c r="K566" s="7"/>
      <c r="L566" s="7"/>
      <c r="M566" s="23"/>
      <c r="N566" s="3"/>
    </row>
    <row r="567" spans="1:14" x14ac:dyDescent="0.25">
      <c r="A567" s="3"/>
      <c r="B567" s="3"/>
      <c r="C567" s="9"/>
      <c r="D567" s="9"/>
      <c r="E567" s="10"/>
      <c r="F567" s="9"/>
      <c r="G567" s="21"/>
      <c r="H567" s="22"/>
      <c r="I567" s="22"/>
      <c r="J567" s="22"/>
      <c r="K567" s="7"/>
      <c r="L567" s="7"/>
      <c r="M567" s="23"/>
      <c r="N567" s="3"/>
    </row>
    <row r="568" spans="1:14" x14ac:dyDescent="0.25">
      <c r="A568" s="3"/>
      <c r="B568" s="3"/>
      <c r="C568" s="9"/>
      <c r="D568" s="9"/>
      <c r="E568" s="10"/>
      <c r="F568" s="9"/>
      <c r="G568" s="21"/>
      <c r="H568" s="22"/>
      <c r="I568" s="22"/>
      <c r="J568" s="22"/>
      <c r="K568" s="7"/>
      <c r="L568" s="7"/>
      <c r="M568" s="23"/>
      <c r="N568" s="3"/>
    </row>
    <row r="569" spans="1:14" x14ac:dyDescent="0.25">
      <c r="A569" s="3"/>
      <c r="B569" s="3"/>
      <c r="C569" s="9"/>
      <c r="D569" s="9"/>
      <c r="E569" s="10"/>
      <c r="F569" s="9"/>
      <c r="G569" s="21"/>
      <c r="H569" s="22"/>
      <c r="I569" s="22"/>
      <c r="J569" s="22"/>
      <c r="K569" s="7"/>
      <c r="L569" s="7"/>
      <c r="M569" s="23"/>
      <c r="N569" s="3"/>
    </row>
    <row r="570" spans="1:14" x14ac:dyDescent="0.25">
      <c r="A570" s="3"/>
      <c r="B570" s="3"/>
      <c r="C570" s="9"/>
      <c r="D570" s="9"/>
      <c r="E570" s="10"/>
      <c r="F570" s="9"/>
      <c r="G570" s="21"/>
      <c r="H570" s="22"/>
      <c r="I570" s="22"/>
      <c r="J570" s="22"/>
      <c r="K570" s="7"/>
      <c r="L570" s="7"/>
      <c r="M570" s="23"/>
      <c r="N570" s="3"/>
    </row>
    <row r="571" spans="1:14" x14ac:dyDescent="0.25">
      <c r="A571" s="3"/>
      <c r="B571" s="3"/>
      <c r="C571" s="9"/>
      <c r="D571" s="9"/>
      <c r="E571" s="10"/>
      <c r="F571" s="9"/>
      <c r="G571" s="21"/>
      <c r="H571" s="22"/>
      <c r="I571" s="22"/>
      <c r="J571" s="22"/>
      <c r="K571" s="7"/>
      <c r="L571" s="7"/>
      <c r="M571" s="23"/>
      <c r="N571" s="3"/>
    </row>
    <row r="572" spans="1:14" x14ac:dyDescent="0.25">
      <c r="A572" s="3"/>
      <c r="B572" s="3"/>
      <c r="C572" s="9"/>
      <c r="D572" s="9"/>
      <c r="E572" s="10"/>
      <c r="F572" s="9"/>
      <c r="G572" s="21"/>
      <c r="H572" s="22"/>
      <c r="I572" s="22"/>
      <c r="J572" s="22"/>
      <c r="K572" s="7"/>
      <c r="L572" s="7"/>
      <c r="M572" s="23"/>
      <c r="N572" s="3"/>
    </row>
    <row r="573" spans="1:14" x14ac:dyDescent="0.25">
      <c r="A573" s="3"/>
      <c r="B573" s="3"/>
      <c r="C573" s="9"/>
      <c r="D573" s="9"/>
      <c r="E573" s="10"/>
      <c r="F573" s="9"/>
      <c r="G573" s="21"/>
      <c r="H573" s="22"/>
      <c r="I573" s="22"/>
      <c r="J573" s="22"/>
      <c r="K573" s="7"/>
      <c r="L573" s="7"/>
      <c r="M573" s="23"/>
      <c r="N573" s="3"/>
    </row>
    <row r="574" spans="1:14" x14ac:dyDescent="0.25">
      <c r="A574" s="3"/>
      <c r="B574" s="3"/>
      <c r="C574" s="9"/>
      <c r="D574" s="9"/>
      <c r="E574" s="10"/>
      <c r="F574" s="9"/>
      <c r="G574" s="21"/>
      <c r="H574" s="22"/>
      <c r="I574" s="22"/>
      <c r="J574" s="22"/>
      <c r="K574" s="7"/>
      <c r="L574" s="7"/>
      <c r="M574" s="23"/>
      <c r="N574" s="3"/>
    </row>
    <row r="575" spans="1:14" x14ac:dyDescent="0.25">
      <c r="A575" s="3"/>
      <c r="B575" s="3"/>
      <c r="C575" s="9"/>
      <c r="D575" s="9"/>
      <c r="E575" s="10"/>
      <c r="F575" s="9"/>
      <c r="G575" s="21"/>
      <c r="H575" s="22"/>
      <c r="I575" s="22"/>
      <c r="J575" s="22"/>
      <c r="K575" s="7"/>
      <c r="L575" s="7"/>
      <c r="M575" s="23"/>
      <c r="N575" s="3"/>
    </row>
    <row r="576" spans="1:14" x14ac:dyDescent="0.25">
      <c r="A576" s="3"/>
      <c r="B576" s="3"/>
      <c r="C576" s="9"/>
      <c r="D576" s="9"/>
      <c r="E576" s="10"/>
      <c r="F576" s="9"/>
      <c r="G576" s="21"/>
      <c r="H576" s="22"/>
      <c r="I576" s="22"/>
      <c r="J576" s="22"/>
      <c r="K576" s="7"/>
      <c r="L576" s="7"/>
      <c r="M576" s="23"/>
      <c r="N576" s="3"/>
    </row>
    <row r="577" spans="1:14" x14ac:dyDescent="0.25">
      <c r="A577" s="3"/>
      <c r="B577" s="3"/>
      <c r="C577" s="9"/>
      <c r="D577" s="9"/>
      <c r="E577" s="10"/>
      <c r="F577" s="9"/>
      <c r="G577" s="21"/>
      <c r="H577" s="22"/>
      <c r="I577" s="22"/>
      <c r="J577" s="22"/>
      <c r="K577" s="7"/>
      <c r="L577" s="7"/>
      <c r="M577" s="23"/>
      <c r="N577" s="3"/>
    </row>
    <row r="578" spans="1:14" x14ac:dyDescent="0.25">
      <c r="A578" s="3"/>
      <c r="B578" s="3"/>
      <c r="C578" s="9"/>
      <c r="D578" s="9"/>
      <c r="E578" s="10"/>
      <c r="F578" s="9"/>
      <c r="G578" s="21"/>
      <c r="H578" s="22"/>
      <c r="I578" s="22"/>
      <c r="J578" s="22"/>
      <c r="K578" s="7"/>
      <c r="L578" s="7"/>
      <c r="M578" s="23"/>
      <c r="N578" s="3"/>
    </row>
    <row r="579" spans="1:14" x14ac:dyDescent="0.25">
      <c r="A579" s="3"/>
      <c r="B579" s="3"/>
      <c r="C579" s="9"/>
      <c r="D579" s="9"/>
      <c r="E579" s="10"/>
      <c r="F579" s="9"/>
      <c r="G579" s="21"/>
      <c r="H579" s="22"/>
      <c r="I579" s="22"/>
      <c r="J579" s="22"/>
      <c r="K579" s="7"/>
      <c r="L579" s="7"/>
      <c r="M579" s="23"/>
      <c r="N579" s="3"/>
    </row>
    <row r="580" spans="1:14" x14ac:dyDescent="0.25">
      <c r="A580" s="3"/>
      <c r="B580" s="3"/>
      <c r="C580" s="9"/>
      <c r="D580" s="9"/>
      <c r="E580" s="10"/>
      <c r="F580" s="9"/>
      <c r="G580" s="21"/>
      <c r="H580" s="22"/>
      <c r="I580" s="22"/>
      <c r="J580" s="22"/>
      <c r="K580" s="7"/>
      <c r="L580" s="7"/>
      <c r="M580" s="23"/>
      <c r="N580" s="3"/>
    </row>
    <row r="581" spans="1:14" x14ac:dyDescent="0.25">
      <c r="A581" s="3"/>
      <c r="B581" s="3"/>
      <c r="C581" s="9"/>
      <c r="D581" s="9"/>
      <c r="E581" s="10"/>
      <c r="F581" s="9"/>
      <c r="G581" s="21"/>
      <c r="H581" s="22"/>
      <c r="I581" s="22"/>
      <c r="J581" s="22"/>
      <c r="K581" s="7"/>
      <c r="L581" s="7"/>
      <c r="M581" s="23"/>
      <c r="N581" s="3"/>
    </row>
    <row r="582" spans="1:14" x14ac:dyDescent="0.25">
      <c r="A582" s="3"/>
      <c r="B582" s="3"/>
      <c r="C582" s="9"/>
      <c r="D582" s="9"/>
      <c r="E582" s="10"/>
      <c r="F582" s="9"/>
      <c r="G582" s="21"/>
      <c r="H582" s="22"/>
      <c r="I582" s="22"/>
      <c r="J582" s="22"/>
      <c r="K582" s="7"/>
      <c r="L582" s="7"/>
      <c r="M582" s="23"/>
      <c r="N582" s="3"/>
    </row>
    <row r="583" spans="1:14" x14ac:dyDescent="0.25">
      <c r="A583" s="3"/>
      <c r="B583" s="3"/>
      <c r="C583" s="9"/>
      <c r="D583" s="9"/>
      <c r="E583" s="10"/>
      <c r="F583" s="9"/>
      <c r="G583" s="21"/>
      <c r="H583" s="22"/>
      <c r="I583" s="22"/>
      <c r="J583" s="22"/>
      <c r="K583" s="7"/>
      <c r="L583" s="7"/>
      <c r="M583" s="23"/>
      <c r="N583" s="3"/>
    </row>
    <row r="584" spans="1:14" x14ac:dyDescent="0.25">
      <c r="A584" s="3"/>
      <c r="B584" s="3"/>
      <c r="C584" s="9"/>
      <c r="D584" s="9"/>
      <c r="E584" s="10"/>
      <c r="F584" s="9"/>
      <c r="G584" s="21"/>
      <c r="H584" s="22"/>
      <c r="I584" s="22"/>
      <c r="J584" s="22"/>
      <c r="K584" s="7"/>
      <c r="L584" s="7"/>
      <c r="M584" s="23"/>
      <c r="N584" s="3"/>
    </row>
    <row r="585" spans="1:14" x14ac:dyDescent="0.25">
      <c r="A585" s="3"/>
      <c r="B585" s="3"/>
      <c r="C585" s="9"/>
      <c r="D585" s="9"/>
      <c r="E585" s="10"/>
      <c r="F585" s="9"/>
      <c r="G585" s="21"/>
      <c r="H585" s="22"/>
      <c r="I585" s="22"/>
      <c r="J585" s="22"/>
      <c r="K585" s="7"/>
      <c r="L585" s="7"/>
      <c r="M585" s="23"/>
      <c r="N585" s="3"/>
    </row>
    <row r="586" spans="1:14" x14ac:dyDescent="0.25">
      <c r="A586" s="3"/>
      <c r="B586" s="3"/>
      <c r="C586" s="9"/>
      <c r="D586" s="9"/>
      <c r="E586" s="10"/>
      <c r="F586" s="9"/>
      <c r="G586" s="21"/>
      <c r="H586" s="22"/>
      <c r="I586" s="22"/>
      <c r="J586" s="22"/>
      <c r="K586" s="7"/>
      <c r="L586" s="7"/>
      <c r="M586" s="23"/>
      <c r="N586" s="3"/>
    </row>
    <row r="587" spans="1:14" x14ac:dyDescent="0.25">
      <c r="A587" s="3"/>
      <c r="B587" s="3"/>
      <c r="C587" s="9"/>
      <c r="D587" s="9"/>
      <c r="E587" s="10"/>
      <c r="F587" s="9"/>
      <c r="G587" s="21"/>
      <c r="H587" s="22"/>
      <c r="I587" s="22"/>
      <c r="J587" s="22"/>
      <c r="K587" s="7"/>
      <c r="L587" s="7"/>
      <c r="M587" s="23"/>
      <c r="N587" s="3"/>
    </row>
    <row r="588" spans="1:14" x14ac:dyDescent="0.25">
      <c r="A588" s="3"/>
      <c r="B588" s="3"/>
      <c r="C588" s="9"/>
      <c r="D588" s="9"/>
      <c r="E588" s="10"/>
      <c r="F588" s="9"/>
      <c r="G588" s="21"/>
      <c r="H588" s="22"/>
      <c r="I588" s="22"/>
      <c r="J588" s="22"/>
      <c r="K588" s="7"/>
      <c r="L588" s="7"/>
      <c r="M588" s="23"/>
      <c r="N588" s="3"/>
    </row>
    <row r="589" spans="1:14" x14ac:dyDescent="0.25">
      <c r="A589" s="3"/>
      <c r="B589" s="3"/>
      <c r="C589" s="9"/>
      <c r="D589" s="9"/>
      <c r="E589" s="10"/>
      <c r="F589" s="9"/>
      <c r="G589" s="21"/>
      <c r="H589" s="22"/>
      <c r="I589" s="22"/>
      <c r="J589" s="22"/>
      <c r="K589" s="7"/>
      <c r="L589" s="7"/>
      <c r="M589" s="23"/>
      <c r="N589" s="3"/>
    </row>
    <row r="590" spans="1:14" x14ac:dyDescent="0.25">
      <c r="A590" s="3"/>
      <c r="B590" s="3"/>
      <c r="C590" s="9"/>
      <c r="D590" s="9"/>
      <c r="E590" s="10"/>
      <c r="F590" s="9"/>
      <c r="G590" s="21"/>
      <c r="H590" s="22"/>
      <c r="I590" s="22"/>
      <c r="J590" s="22"/>
      <c r="K590" s="7"/>
      <c r="L590" s="7"/>
      <c r="M590" s="23"/>
      <c r="N590" s="3"/>
    </row>
    <row r="591" spans="1:14" x14ac:dyDescent="0.25">
      <c r="A591" s="3"/>
      <c r="B591" s="3"/>
      <c r="C591" s="9"/>
      <c r="D591" s="9"/>
      <c r="E591" s="10"/>
      <c r="F591" s="9"/>
      <c r="G591" s="21"/>
      <c r="H591" s="22"/>
      <c r="I591" s="22"/>
      <c r="J591" s="22"/>
      <c r="K591" s="7"/>
      <c r="L591" s="7"/>
      <c r="M591" s="23"/>
      <c r="N591" s="3"/>
    </row>
    <row r="592" spans="1:14" x14ac:dyDescent="0.25">
      <c r="A592" s="3"/>
      <c r="B592" s="3"/>
      <c r="C592" s="9"/>
      <c r="D592" s="9"/>
      <c r="E592" s="10"/>
      <c r="F592" s="9"/>
      <c r="G592" s="21"/>
      <c r="H592" s="22"/>
      <c r="I592" s="22"/>
      <c r="J592" s="22"/>
      <c r="K592" s="7"/>
      <c r="L592" s="7"/>
      <c r="M592" s="23"/>
      <c r="N592" s="3"/>
    </row>
    <row r="593" spans="1:14" x14ac:dyDescent="0.25">
      <c r="A593" s="3"/>
      <c r="B593" s="3"/>
      <c r="C593" s="9"/>
      <c r="D593" s="9"/>
      <c r="E593" s="10"/>
      <c r="F593" s="9"/>
      <c r="G593" s="21"/>
      <c r="H593" s="22"/>
      <c r="I593" s="22"/>
      <c r="J593" s="22"/>
      <c r="K593" s="7"/>
      <c r="L593" s="7"/>
      <c r="M593" s="23"/>
      <c r="N593" s="3"/>
    </row>
    <row r="594" spans="1:14" x14ac:dyDescent="0.25">
      <c r="A594" s="3"/>
      <c r="B594" s="3"/>
      <c r="C594" s="9"/>
      <c r="D594" s="9"/>
      <c r="E594" s="10"/>
      <c r="F594" s="9"/>
      <c r="G594" s="21"/>
      <c r="H594" s="22"/>
      <c r="I594" s="22"/>
      <c r="J594" s="22"/>
      <c r="K594" s="7"/>
      <c r="L594" s="7"/>
      <c r="M594" s="23"/>
      <c r="N594" s="3"/>
    </row>
    <row r="595" spans="1:14" x14ac:dyDescent="0.25">
      <c r="A595" s="3"/>
      <c r="B595" s="3"/>
      <c r="C595" s="9"/>
      <c r="D595" s="9"/>
      <c r="E595" s="10"/>
      <c r="F595" s="9"/>
      <c r="G595" s="21"/>
      <c r="H595" s="22"/>
      <c r="I595" s="22"/>
      <c r="J595" s="22"/>
      <c r="K595" s="7"/>
      <c r="L595" s="7"/>
      <c r="M595" s="23"/>
      <c r="N595" s="3"/>
    </row>
    <row r="596" spans="1:14" x14ac:dyDescent="0.25">
      <c r="A596" s="3"/>
      <c r="B596" s="3"/>
      <c r="C596" s="9"/>
      <c r="D596" s="9"/>
      <c r="E596" s="10"/>
      <c r="F596" s="9"/>
      <c r="G596" s="21"/>
      <c r="H596" s="22"/>
      <c r="I596" s="22"/>
      <c r="J596" s="22"/>
      <c r="K596" s="7"/>
      <c r="L596" s="7"/>
      <c r="M596" s="23"/>
      <c r="N596" s="3"/>
    </row>
    <row r="597" spans="1:14" x14ac:dyDescent="0.25">
      <c r="A597" s="3"/>
      <c r="B597" s="3"/>
      <c r="C597" s="9"/>
      <c r="D597" s="9"/>
      <c r="E597" s="10"/>
      <c r="F597" s="9"/>
      <c r="G597" s="21"/>
      <c r="H597" s="22"/>
      <c r="I597" s="22"/>
      <c r="J597" s="22"/>
      <c r="K597" s="7"/>
      <c r="L597" s="7"/>
      <c r="M597" s="23"/>
      <c r="N597" s="3"/>
    </row>
    <row r="598" spans="1:14" x14ac:dyDescent="0.25">
      <c r="A598" s="3"/>
      <c r="B598" s="3"/>
      <c r="C598" s="9"/>
      <c r="D598" s="9"/>
      <c r="E598" s="10"/>
      <c r="F598" s="9"/>
      <c r="G598" s="21"/>
      <c r="H598" s="22"/>
      <c r="I598" s="22"/>
      <c r="J598" s="22"/>
      <c r="K598" s="7"/>
      <c r="L598" s="7"/>
      <c r="M598" s="23"/>
      <c r="N598" s="3"/>
    </row>
    <row r="599" spans="1:14" x14ac:dyDescent="0.25">
      <c r="A599" s="3"/>
      <c r="B599" s="3"/>
      <c r="C599" s="9"/>
      <c r="D599" s="9"/>
      <c r="E599" s="10"/>
      <c r="F599" s="9"/>
      <c r="G599" s="21"/>
      <c r="H599" s="22"/>
      <c r="I599" s="22"/>
      <c r="J599" s="22"/>
      <c r="K599" s="7"/>
      <c r="L599" s="7"/>
      <c r="M599" s="23"/>
      <c r="N599" s="3"/>
    </row>
    <row r="600" spans="1:14" x14ac:dyDescent="0.25">
      <c r="A600" s="3"/>
      <c r="B600" s="3"/>
      <c r="C600" s="9"/>
      <c r="D600" s="9"/>
      <c r="E600" s="10"/>
      <c r="F600" s="9"/>
      <c r="G600" s="21"/>
      <c r="H600" s="22"/>
      <c r="I600" s="22"/>
      <c r="J600" s="22"/>
      <c r="K600" s="7"/>
      <c r="L600" s="7"/>
      <c r="M600" s="23"/>
      <c r="N600" s="3"/>
    </row>
    <row r="601" spans="1:14" x14ac:dyDescent="0.25">
      <c r="A601" s="3"/>
      <c r="B601" s="3"/>
      <c r="C601" s="9"/>
      <c r="D601" s="9"/>
      <c r="E601" s="10"/>
      <c r="F601" s="9"/>
      <c r="G601" s="21"/>
      <c r="H601" s="22"/>
      <c r="I601" s="22"/>
      <c r="J601" s="22"/>
      <c r="K601" s="7"/>
      <c r="L601" s="7"/>
      <c r="M601" s="23"/>
      <c r="N601" s="3"/>
    </row>
    <row r="602" spans="1:14" x14ac:dyDescent="0.25">
      <c r="A602" s="3"/>
      <c r="B602" s="3"/>
      <c r="C602" s="9"/>
      <c r="D602" s="9"/>
      <c r="E602" s="10"/>
      <c r="F602" s="9"/>
      <c r="G602" s="21"/>
      <c r="H602" s="22"/>
      <c r="I602" s="22"/>
      <c r="J602" s="22"/>
      <c r="K602" s="7"/>
      <c r="L602" s="7"/>
      <c r="M602" s="23"/>
      <c r="N602" s="3"/>
    </row>
    <row r="603" spans="1:14" x14ac:dyDescent="0.25">
      <c r="A603" s="3"/>
      <c r="B603" s="3"/>
      <c r="C603" s="9"/>
      <c r="D603" s="9"/>
      <c r="E603" s="10"/>
      <c r="F603" s="9"/>
      <c r="G603" s="21"/>
      <c r="H603" s="22"/>
      <c r="I603" s="22"/>
      <c r="J603" s="22"/>
      <c r="K603" s="7"/>
      <c r="L603" s="7"/>
      <c r="M603" s="23"/>
      <c r="N603" s="3"/>
    </row>
    <row r="604" spans="1:14" x14ac:dyDescent="0.25">
      <c r="A604" s="3"/>
      <c r="B604" s="3"/>
      <c r="C604" s="9"/>
      <c r="D604" s="9"/>
      <c r="E604" s="10"/>
      <c r="F604" s="9"/>
      <c r="G604" s="21"/>
      <c r="H604" s="22"/>
      <c r="I604" s="22"/>
      <c r="J604" s="22"/>
      <c r="K604" s="7"/>
      <c r="L604" s="7"/>
      <c r="M604" s="23"/>
      <c r="N604" s="3"/>
    </row>
    <row r="605" spans="1:14" x14ac:dyDescent="0.25">
      <c r="A605" s="3"/>
      <c r="B605" s="3"/>
      <c r="C605" s="9"/>
      <c r="D605" s="9"/>
      <c r="E605" s="10"/>
      <c r="F605" s="9"/>
      <c r="G605" s="21"/>
      <c r="H605" s="22"/>
      <c r="I605" s="22"/>
      <c r="J605" s="22"/>
      <c r="K605" s="7"/>
      <c r="L605" s="7"/>
      <c r="M605" s="23"/>
      <c r="N605" s="3"/>
    </row>
    <row r="606" spans="1:14" x14ac:dyDescent="0.25">
      <c r="A606" s="3"/>
      <c r="B606" s="3"/>
      <c r="C606" s="9"/>
      <c r="D606" s="9"/>
      <c r="E606" s="10"/>
      <c r="F606" s="9"/>
      <c r="G606" s="21"/>
      <c r="H606" s="22"/>
      <c r="I606" s="22"/>
      <c r="J606" s="22"/>
      <c r="K606" s="7"/>
      <c r="L606" s="7"/>
      <c r="M606" s="23"/>
      <c r="N606" s="3"/>
    </row>
    <row r="607" spans="1:14" x14ac:dyDescent="0.25">
      <c r="A607" s="3"/>
      <c r="B607" s="3"/>
      <c r="C607" s="9"/>
      <c r="D607" s="9"/>
      <c r="E607" s="10"/>
      <c r="F607" s="9"/>
      <c r="G607" s="21"/>
      <c r="H607" s="22"/>
      <c r="I607" s="22"/>
      <c r="J607" s="22"/>
      <c r="K607" s="7"/>
      <c r="L607" s="7"/>
      <c r="M607" s="23"/>
      <c r="N607" s="3"/>
    </row>
    <row r="608" spans="1:14" x14ac:dyDescent="0.25">
      <c r="A608" s="3"/>
      <c r="B608" s="3"/>
      <c r="C608" s="9"/>
      <c r="D608" s="9"/>
      <c r="E608" s="10"/>
      <c r="F608" s="9"/>
      <c r="G608" s="21"/>
      <c r="H608" s="22"/>
      <c r="I608" s="22"/>
      <c r="J608" s="22"/>
      <c r="K608" s="7"/>
      <c r="L608" s="7"/>
      <c r="M608" s="23"/>
      <c r="N608" s="3"/>
    </row>
    <row r="609" spans="1:14" x14ac:dyDescent="0.25">
      <c r="A609" s="3"/>
      <c r="B609" s="3"/>
      <c r="C609" s="9"/>
      <c r="D609" s="9"/>
      <c r="E609" s="10"/>
      <c r="F609" s="9"/>
      <c r="G609" s="21"/>
      <c r="H609" s="22"/>
      <c r="I609" s="22"/>
      <c r="J609" s="22"/>
      <c r="K609" s="7"/>
      <c r="L609" s="7"/>
      <c r="M609" s="23"/>
      <c r="N609" s="3"/>
    </row>
    <row r="610" spans="1:14" x14ac:dyDescent="0.25">
      <c r="A610" s="3"/>
      <c r="B610" s="3"/>
      <c r="C610" s="9"/>
      <c r="D610" s="9"/>
      <c r="E610" s="10"/>
      <c r="F610" s="9"/>
      <c r="G610" s="21"/>
      <c r="H610" s="22"/>
      <c r="I610" s="22"/>
      <c r="J610" s="22"/>
      <c r="K610" s="7"/>
      <c r="L610" s="7"/>
      <c r="M610" s="23"/>
      <c r="N610" s="3"/>
    </row>
    <row r="611" spans="1:14" x14ac:dyDescent="0.25">
      <c r="A611" s="3"/>
      <c r="B611" s="3"/>
      <c r="C611" s="9"/>
      <c r="D611" s="9"/>
      <c r="E611" s="10"/>
      <c r="F611" s="9"/>
      <c r="G611" s="21"/>
      <c r="H611" s="22"/>
      <c r="I611" s="22"/>
      <c r="J611" s="22"/>
      <c r="K611" s="7"/>
      <c r="L611" s="7"/>
      <c r="M611" s="23"/>
      <c r="N611" s="3"/>
    </row>
    <row r="612" spans="1:14" x14ac:dyDescent="0.25">
      <c r="A612" s="3"/>
      <c r="B612" s="3"/>
      <c r="C612" s="9"/>
      <c r="D612" s="9"/>
      <c r="E612" s="10"/>
      <c r="F612" s="9"/>
      <c r="G612" s="21"/>
      <c r="H612" s="22"/>
      <c r="I612" s="22"/>
      <c r="J612" s="22"/>
      <c r="K612" s="7"/>
      <c r="L612" s="7"/>
      <c r="M612" s="23"/>
      <c r="N612" s="3"/>
    </row>
    <row r="613" spans="1:14" x14ac:dyDescent="0.25">
      <c r="A613" s="3"/>
      <c r="B613" s="3"/>
      <c r="C613" s="9"/>
      <c r="D613" s="9"/>
      <c r="E613" s="10"/>
      <c r="F613" s="9"/>
      <c r="G613" s="21"/>
      <c r="H613" s="22"/>
      <c r="I613" s="22"/>
      <c r="J613" s="22"/>
      <c r="K613" s="7"/>
      <c r="L613" s="7"/>
      <c r="M613" s="23"/>
      <c r="N613" s="3"/>
    </row>
    <row r="614" spans="1:14" x14ac:dyDescent="0.25">
      <c r="A614" s="3"/>
      <c r="B614" s="3"/>
      <c r="C614" s="9"/>
      <c r="D614" s="9"/>
      <c r="E614" s="10"/>
      <c r="F614" s="9"/>
      <c r="G614" s="21"/>
      <c r="H614" s="22"/>
      <c r="I614" s="22"/>
      <c r="J614" s="22"/>
      <c r="K614" s="7"/>
      <c r="L614" s="7"/>
      <c r="M614" s="23"/>
      <c r="N614" s="3"/>
    </row>
    <row r="615" spans="1:14" x14ac:dyDescent="0.25">
      <c r="A615" s="3"/>
      <c r="B615" s="3"/>
      <c r="C615" s="9"/>
      <c r="D615" s="9"/>
      <c r="E615" s="10"/>
      <c r="F615" s="9"/>
      <c r="G615" s="21"/>
      <c r="H615" s="22"/>
      <c r="I615" s="22"/>
      <c r="J615" s="22"/>
      <c r="K615" s="7"/>
      <c r="L615" s="7"/>
      <c r="M615" s="23"/>
      <c r="N615" s="3"/>
    </row>
    <row r="616" spans="1:14" x14ac:dyDescent="0.25">
      <c r="A616" s="3"/>
      <c r="B616" s="3"/>
      <c r="C616" s="9"/>
      <c r="D616" s="9"/>
      <c r="E616" s="10"/>
      <c r="F616" s="9"/>
      <c r="G616" s="21"/>
      <c r="H616" s="22"/>
      <c r="I616" s="22"/>
      <c r="J616" s="22"/>
      <c r="K616" s="7"/>
      <c r="L616" s="7"/>
      <c r="M616" s="23"/>
      <c r="N616" s="3"/>
    </row>
    <row r="617" spans="1:14" x14ac:dyDescent="0.25">
      <c r="A617" s="3"/>
      <c r="B617" s="3"/>
      <c r="C617" s="9"/>
      <c r="D617" s="9"/>
      <c r="E617" s="10"/>
      <c r="F617" s="9"/>
      <c r="G617" s="21"/>
      <c r="H617" s="22"/>
      <c r="I617" s="22"/>
      <c r="J617" s="22"/>
      <c r="K617" s="7"/>
      <c r="L617" s="7"/>
      <c r="M617" s="23"/>
      <c r="N617" s="3"/>
    </row>
    <row r="618" spans="1:14" x14ac:dyDescent="0.25">
      <c r="A618" s="3"/>
      <c r="B618" s="3"/>
      <c r="C618" s="9"/>
      <c r="D618" s="9"/>
      <c r="E618" s="10"/>
      <c r="F618" s="9"/>
      <c r="G618" s="21"/>
      <c r="H618" s="22"/>
      <c r="I618" s="22"/>
      <c r="J618" s="22"/>
      <c r="K618" s="7"/>
      <c r="L618" s="7"/>
      <c r="M618" s="23"/>
      <c r="N618" s="3"/>
    </row>
    <row r="619" spans="1:14" x14ac:dyDescent="0.25">
      <c r="A619" s="3"/>
      <c r="B619" s="3"/>
      <c r="C619" s="9"/>
      <c r="D619" s="9"/>
      <c r="E619" s="10"/>
      <c r="F619" s="9"/>
      <c r="G619" s="21"/>
      <c r="H619" s="22"/>
      <c r="I619" s="22"/>
      <c r="J619" s="22"/>
      <c r="K619" s="7"/>
      <c r="L619" s="7"/>
      <c r="M619" s="23"/>
      <c r="N619" s="3"/>
    </row>
    <row r="620" spans="1:14" x14ac:dyDescent="0.25">
      <c r="A620" s="3"/>
      <c r="B620" s="3"/>
      <c r="C620" s="9"/>
      <c r="D620" s="9"/>
      <c r="E620" s="10"/>
      <c r="F620" s="9"/>
      <c r="G620" s="21"/>
      <c r="H620" s="22"/>
      <c r="I620" s="22"/>
      <c r="J620" s="22"/>
      <c r="K620" s="7"/>
      <c r="L620" s="7"/>
      <c r="M620" s="23"/>
      <c r="N620" s="3"/>
    </row>
    <row r="621" spans="1:14" x14ac:dyDescent="0.25">
      <c r="A621" s="3"/>
      <c r="B621" s="3"/>
      <c r="C621" s="9"/>
      <c r="D621" s="9"/>
      <c r="E621" s="10"/>
      <c r="F621" s="9"/>
      <c r="G621" s="21"/>
      <c r="H621" s="22"/>
      <c r="I621" s="22"/>
      <c r="J621" s="22"/>
      <c r="K621" s="7"/>
      <c r="L621" s="7"/>
      <c r="M621" s="23"/>
      <c r="N621" s="3"/>
    </row>
    <row r="622" spans="1:14" x14ac:dyDescent="0.25">
      <c r="A622" s="3"/>
      <c r="B622" s="3"/>
      <c r="C622" s="9"/>
      <c r="D622" s="9"/>
      <c r="E622" s="10"/>
      <c r="F622" s="9"/>
      <c r="G622" s="21"/>
      <c r="H622" s="22"/>
      <c r="I622" s="22"/>
      <c r="J622" s="22"/>
      <c r="K622" s="7"/>
      <c r="L622" s="7"/>
      <c r="M622" s="23"/>
      <c r="N622" s="3"/>
    </row>
    <row r="623" spans="1:14" x14ac:dyDescent="0.25">
      <c r="A623" s="3"/>
      <c r="B623" s="3"/>
      <c r="C623" s="9"/>
      <c r="D623" s="9"/>
      <c r="E623" s="10"/>
      <c r="F623" s="9"/>
      <c r="G623" s="21"/>
      <c r="H623" s="22"/>
      <c r="I623" s="22"/>
      <c r="J623" s="22"/>
      <c r="K623" s="7"/>
      <c r="L623" s="7"/>
      <c r="M623" s="23"/>
      <c r="N623" s="3"/>
    </row>
    <row r="624" spans="1:14" x14ac:dyDescent="0.25">
      <c r="A624" s="3"/>
      <c r="B624" s="3"/>
      <c r="C624" s="9"/>
      <c r="D624" s="9"/>
      <c r="E624" s="10"/>
      <c r="F624" s="9"/>
      <c r="G624" s="21"/>
      <c r="H624" s="22"/>
      <c r="I624" s="22"/>
      <c r="J624" s="22"/>
      <c r="K624" s="7"/>
      <c r="L624" s="7"/>
      <c r="M624" s="23"/>
      <c r="N624" s="3"/>
    </row>
    <row r="625" spans="1:14" x14ac:dyDescent="0.25">
      <c r="A625" s="3"/>
      <c r="B625" s="3"/>
      <c r="C625" s="9"/>
      <c r="D625" s="9"/>
      <c r="E625" s="10"/>
      <c r="F625" s="9"/>
      <c r="G625" s="21"/>
      <c r="H625" s="22"/>
      <c r="I625" s="22"/>
      <c r="J625" s="22"/>
      <c r="K625" s="7"/>
      <c r="L625" s="7"/>
      <c r="M625" s="23"/>
      <c r="N625" s="3"/>
    </row>
    <row r="626" spans="1:14" x14ac:dyDescent="0.25">
      <c r="A626" s="3"/>
      <c r="B626" s="3"/>
      <c r="C626" s="9"/>
      <c r="D626" s="9"/>
      <c r="E626" s="10"/>
      <c r="F626" s="9"/>
      <c r="G626" s="21"/>
      <c r="H626" s="22"/>
      <c r="I626" s="22"/>
      <c r="J626" s="22"/>
      <c r="K626" s="7"/>
      <c r="L626" s="7"/>
      <c r="M626" s="23"/>
      <c r="N626" s="3"/>
    </row>
    <row r="627" spans="1:14" x14ac:dyDescent="0.25">
      <c r="A627" s="3"/>
      <c r="B627" s="3"/>
      <c r="C627" s="9"/>
      <c r="D627" s="9"/>
      <c r="E627" s="10"/>
      <c r="F627" s="9"/>
      <c r="G627" s="21"/>
      <c r="H627" s="22"/>
      <c r="I627" s="22"/>
      <c r="J627" s="22"/>
      <c r="K627" s="7"/>
      <c r="L627" s="7"/>
      <c r="M627" s="23"/>
      <c r="N627" s="3"/>
    </row>
    <row r="628" spans="1:14" x14ac:dyDescent="0.25">
      <c r="A628" s="3"/>
      <c r="B628" s="3"/>
      <c r="C628" s="9"/>
      <c r="D628" s="9"/>
      <c r="E628" s="10"/>
      <c r="F628" s="9"/>
      <c r="G628" s="21"/>
      <c r="H628" s="22"/>
      <c r="I628" s="22"/>
      <c r="J628" s="22"/>
      <c r="K628" s="7"/>
      <c r="L628" s="7"/>
      <c r="M628" s="23"/>
      <c r="N628" s="3"/>
    </row>
    <row r="629" spans="1:14" x14ac:dyDescent="0.25">
      <c r="A629" s="3"/>
      <c r="B629" s="3"/>
      <c r="C629" s="9"/>
      <c r="D629" s="9"/>
      <c r="E629" s="10"/>
      <c r="F629" s="9"/>
      <c r="G629" s="21"/>
      <c r="H629" s="22"/>
      <c r="I629" s="22"/>
      <c r="J629" s="22"/>
      <c r="K629" s="7"/>
      <c r="L629" s="7"/>
      <c r="M629" s="23"/>
      <c r="N629" s="3"/>
    </row>
    <row r="630" spans="1:14" x14ac:dyDescent="0.25">
      <c r="A630" s="3"/>
      <c r="B630" s="3"/>
      <c r="C630" s="9"/>
      <c r="D630" s="9"/>
      <c r="E630" s="10"/>
      <c r="F630" s="9"/>
      <c r="G630" s="21"/>
      <c r="H630" s="22"/>
      <c r="I630" s="22"/>
      <c r="J630" s="22"/>
      <c r="K630" s="7"/>
      <c r="L630" s="7"/>
      <c r="M630" s="23"/>
      <c r="N630" s="3"/>
    </row>
    <row r="631" spans="1:14" x14ac:dyDescent="0.25">
      <c r="A631" s="3"/>
      <c r="B631" s="3"/>
      <c r="C631" s="9"/>
      <c r="D631" s="9"/>
      <c r="E631" s="10"/>
      <c r="F631" s="9"/>
      <c r="G631" s="21"/>
      <c r="H631" s="22"/>
      <c r="I631" s="22"/>
      <c r="J631" s="22"/>
      <c r="K631" s="7"/>
      <c r="L631" s="7"/>
      <c r="M631" s="23"/>
      <c r="N631" s="3"/>
    </row>
    <row r="632" spans="1:14" x14ac:dyDescent="0.25">
      <c r="A632" s="3"/>
      <c r="B632" s="3"/>
      <c r="C632" s="9"/>
      <c r="D632" s="9"/>
      <c r="E632" s="10"/>
      <c r="F632" s="9"/>
      <c r="G632" s="21"/>
      <c r="H632" s="22"/>
      <c r="I632" s="22"/>
      <c r="J632" s="22"/>
      <c r="K632" s="7"/>
      <c r="L632" s="7"/>
      <c r="M632" s="23"/>
      <c r="N632" s="3"/>
    </row>
    <row r="633" spans="1:14" x14ac:dyDescent="0.25">
      <c r="A633" s="3"/>
      <c r="B633" s="3"/>
      <c r="C633" s="9"/>
      <c r="D633" s="9"/>
      <c r="E633" s="10"/>
      <c r="F633" s="9"/>
      <c r="G633" s="21"/>
      <c r="H633" s="22"/>
      <c r="I633" s="22"/>
      <c r="J633" s="22"/>
      <c r="K633" s="7"/>
      <c r="L633" s="7"/>
      <c r="M633" s="23"/>
      <c r="N633" s="3"/>
    </row>
    <row r="634" spans="1:14" x14ac:dyDescent="0.25">
      <c r="A634" s="3"/>
      <c r="B634" s="3"/>
      <c r="C634" s="9"/>
      <c r="D634" s="9"/>
      <c r="E634" s="10"/>
      <c r="F634" s="9"/>
      <c r="G634" s="21"/>
      <c r="H634" s="22"/>
      <c r="I634" s="22"/>
      <c r="J634" s="22"/>
      <c r="K634" s="7"/>
      <c r="L634" s="7"/>
      <c r="M634" s="23"/>
      <c r="N634" s="3"/>
    </row>
    <row r="635" spans="1:14" x14ac:dyDescent="0.25">
      <c r="A635" s="3"/>
      <c r="B635" s="3"/>
      <c r="C635" s="9"/>
      <c r="D635" s="9"/>
      <c r="E635" s="10"/>
      <c r="F635" s="9"/>
      <c r="G635" s="21"/>
      <c r="H635" s="22"/>
      <c r="I635" s="22"/>
      <c r="J635" s="22"/>
      <c r="K635" s="7"/>
      <c r="L635" s="7"/>
      <c r="M635" s="23"/>
      <c r="N635" s="3"/>
    </row>
    <row r="636" spans="1:14" x14ac:dyDescent="0.25">
      <c r="A636" s="3"/>
      <c r="B636" s="3"/>
      <c r="C636" s="9"/>
      <c r="D636" s="9"/>
      <c r="E636" s="10"/>
      <c r="F636" s="9"/>
      <c r="G636" s="21"/>
      <c r="H636" s="22"/>
      <c r="I636" s="22"/>
      <c r="J636" s="22"/>
      <c r="K636" s="7"/>
      <c r="L636" s="7"/>
      <c r="M636" s="23"/>
      <c r="N636" s="3"/>
    </row>
    <row r="637" spans="1:14" x14ac:dyDescent="0.25">
      <c r="A637" s="3"/>
      <c r="B637" s="3"/>
      <c r="C637" s="9"/>
      <c r="D637" s="9"/>
      <c r="E637" s="10"/>
      <c r="F637" s="9"/>
      <c r="G637" s="21"/>
      <c r="H637" s="22"/>
      <c r="I637" s="22"/>
      <c r="J637" s="22"/>
      <c r="K637" s="7"/>
      <c r="L637" s="7"/>
      <c r="M637" s="23"/>
      <c r="N637" s="3"/>
    </row>
    <row r="638" spans="1:14" x14ac:dyDescent="0.25">
      <c r="A638" s="3"/>
      <c r="B638" s="3"/>
      <c r="C638" s="9"/>
      <c r="D638" s="9"/>
      <c r="E638" s="10"/>
      <c r="F638" s="9"/>
      <c r="G638" s="21"/>
      <c r="H638" s="22"/>
      <c r="I638" s="22"/>
      <c r="J638" s="22"/>
      <c r="K638" s="7"/>
      <c r="L638" s="7"/>
      <c r="M638" s="23"/>
      <c r="N638" s="3"/>
    </row>
    <row r="639" spans="1:14" x14ac:dyDescent="0.25">
      <c r="A639" s="3"/>
      <c r="B639" s="3"/>
      <c r="C639" s="9"/>
      <c r="D639" s="9"/>
      <c r="E639" s="10"/>
      <c r="F639" s="9"/>
      <c r="G639" s="21"/>
      <c r="H639" s="22"/>
      <c r="I639" s="22"/>
      <c r="J639" s="22"/>
      <c r="K639" s="7"/>
      <c r="L639" s="7"/>
      <c r="M639" s="23"/>
      <c r="N639" s="3"/>
    </row>
    <row r="640" spans="1:14" x14ac:dyDescent="0.25">
      <c r="A640" s="3"/>
      <c r="B640" s="3"/>
      <c r="C640" s="9"/>
      <c r="D640" s="9"/>
      <c r="E640" s="10"/>
      <c r="F640" s="9"/>
      <c r="G640" s="21"/>
      <c r="H640" s="22"/>
      <c r="I640" s="22"/>
      <c r="J640" s="22"/>
      <c r="K640" s="7"/>
      <c r="L640" s="7"/>
      <c r="M640" s="23"/>
      <c r="N640" s="3"/>
    </row>
    <row r="641" spans="1:14" x14ac:dyDescent="0.25">
      <c r="A641" s="3"/>
      <c r="B641" s="3"/>
      <c r="C641" s="9"/>
      <c r="D641" s="9"/>
      <c r="E641" s="10"/>
      <c r="F641" s="9"/>
      <c r="G641" s="21"/>
      <c r="H641" s="22"/>
      <c r="I641" s="22"/>
      <c r="J641" s="22"/>
      <c r="K641" s="7"/>
      <c r="L641" s="7"/>
      <c r="M641" s="23"/>
      <c r="N641" s="3"/>
    </row>
    <row r="642" spans="1:14" x14ac:dyDescent="0.25">
      <c r="A642" s="3"/>
      <c r="B642" s="3"/>
      <c r="C642" s="9"/>
      <c r="D642" s="9"/>
      <c r="E642" s="10"/>
      <c r="F642" s="9"/>
      <c r="G642" s="21"/>
      <c r="H642" s="22"/>
      <c r="I642" s="22"/>
      <c r="J642" s="22"/>
      <c r="K642" s="7"/>
      <c r="L642" s="7"/>
      <c r="M642" s="23"/>
      <c r="N642" s="3"/>
    </row>
    <row r="643" spans="1:14" x14ac:dyDescent="0.25">
      <c r="A643" s="3"/>
      <c r="B643" s="3"/>
      <c r="C643" s="9"/>
      <c r="D643" s="9"/>
      <c r="E643" s="10"/>
      <c r="F643" s="9"/>
      <c r="G643" s="21"/>
      <c r="H643" s="22"/>
      <c r="I643" s="22"/>
      <c r="J643" s="22"/>
      <c r="K643" s="7"/>
      <c r="L643" s="7"/>
      <c r="M643" s="23"/>
      <c r="N643" s="3"/>
    </row>
    <row r="644" spans="1:14" x14ac:dyDescent="0.25">
      <c r="A644" s="3"/>
      <c r="B644" s="3"/>
      <c r="C644" s="9"/>
      <c r="D644" s="9"/>
      <c r="E644" s="10"/>
      <c r="F644" s="9"/>
      <c r="G644" s="21"/>
      <c r="H644" s="22"/>
      <c r="I644" s="22"/>
      <c r="J644" s="22"/>
      <c r="K644" s="7"/>
      <c r="L644" s="7"/>
      <c r="M644" s="23"/>
      <c r="N644" s="3"/>
    </row>
    <row r="645" spans="1:14" x14ac:dyDescent="0.25">
      <c r="A645" s="3"/>
      <c r="B645" s="3"/>
      <c r="C645" s="9"/>
      <c r="D645" s="9"/>
      <c r="E645" s="10"/>
      <c r="F645" s="9"/>
      <c r="G645" s="21"/>
      <c r="H645" s="22"/>
      <c r="I645" s="22"/>
      <c r="J645" s="22"/>
      <c r="K645" s="7"/>
      <c r="L645" s="7"/>
      <c r="M645" s="23"/>
      <c r="N645" s="3"/>
    </row>
    <row r="646" spans="1:14" x14ac:dyDescent="0.25">
      <c r="A646" s="3"/>
      <c r="B646" s="3"/>
      <c r="C646" s="9"/>
      <c r="D646" s="9"/>
      <c r="E646" s="10"/>
      <c r="F646" s="9"/>
      <c r="G646" s="21"/>
      <c r="H646" s="22"/>
      <c r="I646" s="22"/>
      <c r="J646" s="22"/>
      <c r="K646" s="7"/>
      <c r="L646" s="7"/>
      <c r="M646" s="23"/>
      <c r="N646" s="3"/>
    </row>
    <row r="647" spans="1:14" x14ac:dyDescent="0.25">
      <c r="A647" s="3"/>
      <c r="B647" s="3"/>
      <c r="C647" s="9"/>
      <c r="D647" s="9"/>
      <c r="E647" s="10"/>
      <c r="F647" s="9"/>
      <c r="G647" s="21"/>
      <c r="H647" s="22"/>
      <c r="I647" s="22"/>
      <c r="J647" s="22"/>
      <c r="K647" s="7"/>
      <c r="L647" s="7"/>
      <c r="M647" s="23"/>
      <c r="N647" s="3"/>
    </row>
    <row r="648" spans="1:14" x14ac:dyDescent="0.25">
      <c r="A648" s="3"/>
      <c r="B648" s="3"/>
      <c r="C648" s="9"/>
      <c r="D648" s="9"/>
      <c r="E648" s="10"/>
      <c r="F648" s="9"/>
      <c r="G648" s="21"/>
      <c r="H648" s="22"/>
      <c r="I648" s="22"/>
      <c r="J648" s="22"/>
      <c r="K648" s="7"/>
      <c r="L648" s="7"/>
      <c r="M648" s="23"/>
      <c r="N648" s="3"/>
    </row>
    <row r="649" spans="1:14" x14ac:dyDescent="0.25">
      <c r="A649" s="3"/>
      <c r="B649" s="3"/>
      <c r="C649" s="9"/>
      <c r="D649" s="9"/>
      <c r="E649" s="10"/>
      <c r="F649" s="9"/>
      <c r="G649" s="21"/>
      <c r="H649" s="22"/>
      <c r="I649" s="22"/>
      <c r="J649" s="22"/>
      <c r="K649" s="7"/>
      <c r="L649" s="7"/>
      <c r="M649" s="23"/>
      <c r="N649" s="3"/>
    </row>
    <row r="650" spans="1:14" x14ac:dyDescent="0.25">
      <c r="A650" s="3"/>
      <c r="B650" s="3"/>
      <c r="C650" s="9"/>
      <c r="D650" s="9"/>
      <c r="E650" s="10"/>
      <c r="F650" s="9"/>
      <c r="G650" s="21"/>
      <c r="H650" s="22"/>
      <c r="I650" s="22"/>
      <c r="J650" s="22"/>
      <c r="K650" s="7"/>
      <c r="L650" s="7"/>
      <c r="M650" s="23"/>
      <c r="N650" s="3"/>
    </row>
    <row r="651" spans="1:14" x14ac:dyDescent="0.25">
      <c r="A651" s="3"/>
      <c r="B651" s="3"/>
      <c r="C651" s="9"/>
      <c r="D651" s="9"/>
      <c r="E651" s="10"/>
      <c r="F651" s="9"/>
      <c r="G651" s="21"/>
      <c r="H651" s="22"/>
      <c r="I651" s="22"/>
      <c r="J651" s="22"/>
      <c r="K651" s="7"/>
      <c r="L651" s="7"/>
      <c r="M651" s="23"/>
      <c r="N651" s="3"/>
    </row>
    <row r="652" spans="1:14" x14ac:dyDescent="0.25">
      <c r="A652" s="3"/>
      <c r="B652" s="3"/>
      <c r="C652" s="9"/>
      <c r="D652" s="9"/>
      <c r="E652" s="10"/>
      <c r="F652" s="9"/>
      <c r="G652" s="21"/>
      <c r="H652" s="22"/>
      <c r="I652" s="22"/>
      <c r="J652" s="22"/>
      <c r="K652" s="7"/>
      <c r="L652" s="7"/>
      <c r="M652" s="23"/>
      <c r="N652" s="3"/>
    </row>
    <row r="653" spans="1:14" x14ac:dyDescent="0.25">
      <c r="A653" s="3"/>
      <c r="B653" s="3"/>
      <c r="C653" s="9"/>
      <c r="D653" s="9"/>
      <c r="E653" s="10"/>
      <c r="F653" s="9"/>
      <c r="G653" s="21"/>
      <c r="H653" s="22"/>
      <c r="I653" s="22"/>
      <c r="J653" s="22"/>
      <c r="K653" s="7"/>
      <c r="L653" s="7"/>
      <c r="M653" s="23"/>
      <c r="N653" s="3"/>
    </row>
    <row r="654" spans="1:14" x14ac:dyDescent="0.25">
      <c r="A654" s="3"/>
      <c r="B654" s="3"/>
      <c r="C654" s="9"/>
      <c r="D654" s="9"/>
      <c r="E654" s="10"/>
      <c r="F654" s="9"/>
      <c r="G654" s="21"/>
      <c r="H654" s="22"/>
      <c r="I654" s="22"/>
      <c r="J654" s="22"/>
      <c r="K654" s="7"/>
      <c r="L654" s="7"/>
      <c r="M654" s="23"/>
      <c r="N654" s="3"/>
    </row>
    <row r="655" spans="1:14" x14ac:dyDescent="0.25">
      <c r="A655" s="3"/>
      <c r="B655" s="3"/>
      <c r="C655" s="9"/>
      <c r="D655" s="9"/>
      <c r="E655" s="10"/>
      <c r="F655" s="9"/>
      <c r="G655" s="21"/>
      <c r="H655" s="22"/>
      <c r="I655" s="22"/>
      <c r="J655" s="22"/>
      <c r="K655" s="7"/>
      <c r="L655" s="7"/>
      <c r="M655" s="23"/>
      <c r="N655" s="3"/>
    </row>
    <row r="656" spans="1:14" x14ac:dyDescent="0.25">
      <c r="A656" s="3"/>
      <c r="B656" s="3"/>
      <c r="C656" s="9"/>
      <c r="D656" s="9"/>
      <c r="E656" s="10"/>
      <c r="F656" s="9"/>
      <c r="G656" s="21"/>
      <c r="H656" s="22"/>
      <c r="I656" s="22"/>
      <c r="J656" s="22"/>
      <c r="K656" s="7"/>
      <c r="L656" s="7"/>
      <c r="M656" s="23"/>
      <c r="N656" s="3"/>
    </row>
    <row r="657" spans="1:14" x14ac:dyDescent="0.25">
      <c r="A657" s="3"/>
      <c r="B657" s="3"/>
      <c r="C657" s="9"/>
      <c r="D657" s="9"/>
      <c r="E657" s="10"/>
      <c r="F657" s="9"/>
      <c r="G657" s="21"/>
      <c r="H657" s="22"/>
      <c r="I657" s="22"/>
      <c r="J657" s="22"/>
      <c r="K657" s="7"/>
      <c r="L657" s="7"/>
      <c r="M657" s="23"/>
      <c r="N657" s="3"/>
    </row>
    <row r="658" spans="1:14" x14ac:dyDescent="0.25">
      <c r="A658" s="3"/>
      <c r="B658" s="3"/>
      <c r="C658" s="9"/>
      <c r="D658" s="9"/>
      <c r="E658" s="10"/>
      <c r="F658" s="9"/>
      <c r="G658" s="21"/>
      <c r="H658" s="22"/>
      <c r="I658" s="22"/>
      <c r="J658" s="22"/>
      <c r="K658" s="7"/>
      <c r="L658" s="7"/>
      <c r="M658" s="23"/>
      <c r="N658" s="3"/>
    </row>
    <row r="659" spans="1:14" x14ac:dyDescent="0.25">
      <c r="A659" s="3"/>
      <c r="B659" s="3"/>
      <c r="C659" s="9"/>
      <c r="D659" s="9"/>
      <c r="E659" s="10"/>
      <c r="F659" s="9"/>
      <c r="G659" s="21"/>
      <c r="H659" s="22"/>
      <c r="I659" s="22"/>
      <c r="J659" s="22"/>
      <c r="K659" s="7"/>
      <c r="L659" s="7"/>
      <c r="M659" s="23"/>
      <c r="N659" s="3"/>
    </row>
    <row r="660" spans="1:14" x14ac:dyDescent="0.25">
      <c r="A660" s="3"/>
      <c r="B660" s="3"/>
      <c r="C660" s="9"/>
      <c r="D660" s="9"/>
      <c r="E660" s="10"/>
      <c r="F660" s="9"/>
      <c r="G660" s="21"/>
      <c r="H660" s="22"/>
      <c r="I660" s="22"/>
      <c r="J660" s="22"/>
      <c r="K660" s="7"/>
      <c r="L660" s="7"/>
      <c r="M660" s="23"/>
      <c r="N660" s="3"/>
    </row>
    <row r="661" spans="1:14" x14ac:dyDescent="0.25">
      <c r="A661" s="3"/>
      <c r="B661" s="3"/>
      <c r="C661" s="9"/>
      <c r="D661" s="9"/>
      <c r="E661" s="10"/>
      <c r="F661" s="9"/>
      <c r="G661" s="21"/>
      <c r="H661" s="22"/>
      <c r="I661" s="22"/>
      <c r="J661" s="22"/>
      <c r="K661" s="7"/>
      <c r="L661" s="7"/>
      <c r="M661" s="23"/>
      <c r="N661" s="3"/>
    </row>
    <row r="662" spans="1:14" x14ac:dyDescent="0.25">
      <c r="A662" s="3"/>
      <c r="B662" s="3"/>
      <c r="C662" s="9"/>
      <c r="D662" s="9"/>
      <c r="E662" s="10"/>
      <c r="F662" s="9"/>
      <c r="G662" s="21"/>
      <c r="H662" s="22"/>
      <c r="I662" s="22"/>
      <c r="J662" s="22"/>
      <c r="K662" s="7"/>
      <c r="L662" s="7"/>
      <c r="M662" s="23"/>
      <c r="N662" s="3"/>
    </row>
    <row r="663" spans="1:14" x14ac:dyDescent="0.25">
      <c r="A663" s="3"/>
      <c r="B663" s="3"/>
      <c r="C663" s="9"/>
      <c r="D663" s="9"/>
      <c r="E663" s="10"/>
      <c r="F663" s="9"/>
      <c r="G663" s="21"/>
      <c r="H663" s="22"/>
      <c r="I663" s="22"/>
      <c r="J663" s="22"/>
      <c r="K663" s="7"/>
      <c r="L663" s="7"/>
      <c r="M663" s="23"/>
      <c r="N663" s="3"/>
    </row>
    <row r="664" spans="1:14" x14ac:dyDescent="0.25">
      <c r="A664" s="3"/>
      <c r="B664" s="3"/>
      <c r="C664" s="9"/>
      <c r="D664" s="9"/>
      <c r="E664" s="10"/>
      <c r="F664" s="9"/>
      <c r="G664" s="21"/>
      <c r="H664" s="22"/>
      <c r="I664" s="22"/>
      <c r="J664" s="22"/>
      <c r="K664" s="7"/>
      <c r="L664" s="7"/>
      <c r="M664" s="23"/>
      <c r="N664" s="3"/>
    </row>
    <row r="665" spans="1:14" x14ac:dyDescent="0.25">
      <c r="A665" s="3"/>
      <c r="B665" s="3"/>
      <c r="C665" s="9"/>
      <c r="D665" s="9"/>
      <c r="E665" s="10"/>
      <c r="F665" s="9"/>
      <c r="G665" s="21"/>
      <c r="H665" s="22"/>
      <c r="I665" s="22"/>
      <c r="J665" s="22"/>
      <c r="K665" s="7"/>
      <c r="L665" s="7"/>
      <c r="M665" s="23"/>
      <c r="N665" s="3"/>
    </row>
    <row r="666" spans="1:14" x14ac:dyDescent="0.25">
      <c r="A666" s="3"/>
      <c r="B666" s="3"/>
      <c r="C666" s="9"/>
      <c r="D666" s="9"/>
      <c r="E666" s="10"/>
      <c r="F666" s="9"/>
      <c r="G666" s="21"/>
      <c r="H666" s="22"/>
      <c r="I666" s="22"/>
      <c r="J666" s="22"/>
      <c r="K666" s="7"/>
      <c r="L666" s="7"/>
      <c r="M666" s="23"/>
      <c r="N666" s="3"/>
    </row>
    <row r="667" spans="1:14" x14ac:dyDescent="0.25">
      <c r="A667" s="3"/>
      <c r="B667" s="3"/>
      <c r="C667" s="9"/>
      <c r="D667" s="9"/>
      <c r="E667" s="10"/>
      <c r="F667" s="9"/>
      <c r="G667" s="21"/>
      <c r="H667" s="22"/>
      <c r="I667" s="22"/>
      <c r="J667" s="22"/>
      <c r="K667" s="7"/>
      <c r="L667" s="7"/>
      <c r="M667" s="23"/>
      <c r="N667" s="3"/>
    </row>
    <row r="668" spans="1:14" x14ac:dyDescent="0.25">
      <c r="A668" s="3"/>
      <c r="B668" s="3"/>
      <c r="C668" s="9"/>
      <c r="D668" s="9"/>
      <c r="E668" s="10"/>
      <c r="F668" s="9"/>
      <c r="G668" s="21"/>
      <c r="H668" s="22"/>
      <c r="I668" s="22"/>
      <c r="J668" s="22"/>
      <c r="K668" s="7"/>
      <c r="L668" s="7"/>
      <c r="M668" s="23"/>
      <c r="N668" s="3"/>
    </row>
    <row r="669" spans="1:14" x14ac:dyDescent="0.25">
      <c r="A669" s="3"/>
      <c r="B669" s="3"/>
      <c r="C669" s="9"/>
      <c r="D669" s="9"/>
      <c r="E669" s="10"/>
      <c r="F669" s="9"/>
      <c r="G669" s="21"/>
      <c r="H669" s="22"/>
      <c r="I669" s="22"/>
      <c r="J669" s="22"/>
      <c r="K669" s="7"/>
      <c r="L669" s="7"/>
      <c r="M669" s="23"/>
      <c r="N669" s="3"/>
    </row>
    <row r="670" spans="1:14" x14ac:dyDescent="0.25">
      <c r="A670" s="3"/>
      <c r="B670" s="3"/>
      <c r="C670" s="9"/>
      <c r="D670" s="9"/>
      <c r="E670" s="10"/>
      <c r="F670" s="9"/>
      <c r="G670" s="21"/>
      <c r="H670" s="22"/>
      <c r="I670" s="22"/>
      <c r="J670" s="22"/>
      <c r="K670" s="7"/>
      <c r="L670" s="7"/>
      <c r="M670" s="23"/>
      <c r="N670" s="3"/>
    </row>
    <row r="671" spans="1:14" x14ac:dyDescent="0.25">
      <c r="A671" s="3"/>
      <c r="B671" s="3"/>
      <c r="C671" s="9"/>
      <c r="D671" s="9"/>
      <c r="E671" s="10"/>
      <c r="F671" s="9"/>
      <c r="G671" s="21"/>
      <c r="H671" s="22"/>
      <c r="I671" s="22"/>
      <c r="J671" s="22"/>
      <c r="K671" s="7"/>
      <c r="L671" s="7"/>
      <c r="M671" s="23"/>
      <c r="N671" s="3"/>
    </row>
    <row r="672" spans="1:14" x14ac:dyDescent="0.25">
      <c r="A672" s="3"/>
      <c r="B672" s="3"/>
      <c r="C672" s="9"/>
      <c r="D672" s="9"/>
      <c r="E672" s="10"/>
      <c r="F672" s="9"/>
      <c r="G672" s="21"/>
      <c r="H672" s="22"/>
      <c r="I672" s="22"/>
      <c r="J672" s="22"/>
      <c r="K672" s="7"/>
      <c r="L672" s="7"/>
      <c r="M672" s="23"/>
      <c r="N672" s="3"/>
    </row>
    <row r="673" spans="1:14" x14ac:dyDescent="0.25">
      <c r="A673" s="3"/>
      <c r="B673" s="3"/>
      <c r="C673" s="9"/>
      <c r="D673" s="9"/>
      <c r="E673" s="10"/>
      <c r="F673" s="9"/>
      <c r="G673" s="21"/>
      <c r="H673" s="22"/>
      <c r="I673" s="22"/>
      <c r="J673" s="22"/>
      <c r="K673" s="7"/>
      <c r="L673" s="7"/>
      <c r="M673" s="23"/>
      <c r="N673" s="3"/>
    </row>
    <row r="674" spans="1:14" x14ac:dyDescent="0.25">
      <c r="A674" s="3"/>
      <c r="B674" s="3"/>
      <c r="C674" s="9"/>
      <c r="D674" s="9"/>
      <c r="E674" s="10"/>
      <c r="F674" s="9"/>
      <c r="G674" s="21"/>
      <c r="H674" s="22"/>
      <c r="I674" s="22"/>
      <c r="J674" s="22"/>
      <c r="K674" s="7"/>
      <c r="L674" s="7"/>
      <c r="M674" s="23"/>
      <c r="N674" s="3"/>
    </row>
    <row r="675" spans="1:14" x14ac:dyDescent="0.25">
      <c r="A675" s="3"/>
      <c r="B675" s="3"/>
      <c r="C675" s="9"/>
      <c r="D675" s="9"/>
      <c r="E675" s="10"/>
      <c r="F675" s="9"/>
      <c r="G675" s="21"/>
      <c r="H675" s="22"/>
      <c r="I675" s="22"/>
      <c r="J675" s="22"/>
      <c r="K675" s="7"/>
      <c r="L675" s="7"/>
      <c r="M675" s="23"/>
      <c r="N675" s="3"/>
    </row>
    <row r="676" spans="1:14" x14ac:dyDescent="0.25">
      <c r="A676" s="3"/>
      <c r="B676" s="3"/>
      <c r="C676" s="9"/>
      <c r="D676" s="9"/>
      <c r="E676" s="10"/>
      <c r="F676" s="9"/>
      <c r="G676" s="21"/>
      <c r="H676" s="22"/>
      <c r="I676" s="22"/>
      <c r="J676" s="22"/>
      <c r="K676" s="7"/>
      <c r="L676" s="7"/>
      <c r="M676" s="23"/>
      <c r="N676" s="3"/>
    </row>
    <row r="677" spans="1:14" x14ac:dyDescent="0.25">
      <c r="A677" s="3"/>
      <c r="B677" s="3"/>
      <c r="C677" s="9"/>
      <c r="D677" s="9"/>
      <c r="E677" s="10"/>
      <c r="F677" s="9"/>
      <c r="G677" s="21"/>
      <c r="H677" s="22"/>
      <c r="I677" s="22"/>
      <c r="J677" s="22"/>
      <c r="K677" s="7"/>
      <c r="L677" s="7"/>
      <c r="M677" s="23"/>
      <c r="N677" s="3"/>
    </row>
    <row r="678" spans="1:14" x14ac:dyDescent="0.25">
      <c r="A678" s="3"/>
      <c r="B678" s="3"/>
      <c r="C678" s="9"/>
      <c r="D678" s="9"/>
      <c r="E678" s="10"/>
      <c r="F678" s="9"/>
      <c r="G678" s="21"/>
      <c r="H678" s="22"/>
      <c r="I678" s="22"/>
      <c r="J678" s="22"/>
      <c r="K678" s="7"/>
      <c r="L678" s="7"/>
      <c r="M678" s="23"/>
      <c r="N678" s="3"/>
    </row>
    <row r="679" spans="1:14" x14ac:dyDescent="0.25">
      <c r="A679" s="3"/>
      <c r="B679" s="3"/>
      <c r="C679" s="9"/>
      <c r="D679" s="9"/>
      <c r="E679" s="10"/>
      <c r="F679" s="9"/>
      <c r="G679" s="21"/>
      <c r="H679" s="22"/>
      <c r="I679" s="22"/>
      <c r="J679" s="22"/>
      <c r="K679" s="7"/>
      <c r="L679" s="7"/>
      <c r="M679" s="23"/>
      <c r="N679" s="3"/>
    </row>
    <row r="680" spans="1:14" x14ac:dyDescent="0.25">
      <c r="A680" s="3"/>
      <c r="B680" s="3"/>
      <c r="C680" s="9"/>
      <c r="D680" s="9"/>
      <c r="E680" s="10"/>
      <c r="F680" s="9"/>
      <c r="G680" s="21"/>
      <c r="H680" s="22"/>
      <c r="I680" s="22"/>
      <c r="J680" s="22"/>
      <c r="K680" s="7"/>
      <c r="L680" s="7"/>
      <c r="M680" s="23"/>
      <c r="N680" s="3"/>
    </row>
    <row r="681" spans="1:14" x14ac:dyDescent="0.25">
      <c r="A681" s="3"/>
      <c r="B681" s="3"/>
      <c r="C681" s="9"/>
      <c r="D681" s="9"/>
      <c r="E681" s="10"/>
      <c r="F681" s="9"/>
      <c r="G681" s="21"/>
      <c r="H681" s="22"/>
      <c r="I681" s="22"/>
      <c r="J681" s="22"/>
      <c r="K681" s="7"/>
      <c r="L681" s="7"/>
      <c r="M681" s="23"/>
      <c r="N681" s="3"/>
    </row>
    <row r="682" spans="1:14" x14ac:dyDescent="0.25">
      <c r="A682" s="3"/>
      <c r="B682" s="3"/>
      <c r="C682" s="9"/>
      <c r="D682" s="9"/>
      <c r="E682" s="10"/>
      <c r="F682" s="9"/>
      <c r="G682" s="21"/>
      <c r="H682" s="22"/>
      <c r="I682" s="22"/>
      <c r="J682" s="22"/>
      <c r="K682" s="7"/>
      <c r="L682" s="7"/>
      <c r="M682" s="23"/>
      <c r="N682" s="3"/>
    </row>
    <row r="683" spans="1:14" x14ac:dyDescent="0.25">
      <c r="A683" s="3"/>
      <c r="B683" s="3"/>
      <c r="C683" s="9"/>
      <c r="D683" s="9"/>
      <c r="E683" s="10"/>
      <c r="F683" s="9"/>
      <c r="G683" s="21"/>
      <c r="H683" s="22"/>
      <c r="I683" s="22"/>
      <c r="J683" s="22"/>
      <c r="K683" s="7"/>
      <c r="L683" s="7"/>
      <c r="M683" s="23"/>
      <c r="N683" s="3"/>
    </row>
    <row r="684" spans="1:14" x14ac:dyDescent="0.25">
      <c r="A684" s="3"/>
      <c r="B684" s="3"/>
      <c r="C684" s="9"/>
      <c r="D684" s="9"/>
      <c r="E684" s="10"/>
      <c r="F684" s="9"/>
      <c r="G684" s="21"/>
      <c r="H684" s="22"/>
      <c r="I684" s="22"/>
      <c r="J684" s="22"/>
      <c r="K684" s="7"/>
      <c r="L684" s="7"/>
      <c r="M684" s="23"/>
      <c r="N684" s="3"/>
    </row>
    <row r="685" spans="1:14" x14ac:dyDescent="0.25">
      <c r="A685" s="3"/>
      <c r="B685" s="3"/>
      <c r="C685" s="9"/>
      <c r="D685" s="9"/>
      <c r="E685" s="10"/>
      <c r="F685" s="9"/>
      <c r="G685" s="21"/>
      <c r="H685" s="22"/>
      <c r="I685" s="22"/>
      <c r="J685" s="22"/>
      <c r="K685" s="7"/>
      <c r="L685" s="7"/>
      <c r="M685" s="23"/>
      <c r="N685" s="3"/>
    </row>
    <row r="686" spans="1:14" x14ac:dyDescent="0.25">
      <c r="A686" s="3"/>
      <c r="B686" s="3"/>
      <c r="C686" s="9"/>
      <c r="D686" s="9"/>
      <c r="E686" s="10"/>
      <c r="F686" s="9"/>
      <c r="G686" s="21"/>
      <c r="H686" s="22"/>
      <c r="I686" s="22"/>
      <c r="J686" s="22"/>
      <c r="K686" s="7"/>
      <c r="L686" s="7"/>
      <c r="M686" s="23"/>
      <c r="N686" s="3"/>
    </row>
    <row r="687" spans="1:14" x14ac:dyDescent="0.25">
      <c r="A687" s="3"/>
      <c r="B687" s="3"/>
      <c r="C687" s="9"/>
      <c r="D687" s="9"/>
      <c r="E687" s="10"/>
      <c r="F687" s="9"/>
      <c r="G687" s="21"/>
      <c r="H687" s="22"/>
      <c r="I687" s="22"/>
      <c r="J687" s="22"/>
      <c r="K687" s="7"/>
      <c r="L687" s="7"/>
      <c r="M687" s="23"/>
      <c r="N687" s="3"/>
    </row>
    <row r="688" spans="1:14" x14ac:dyDescent="0.25">
      <c r="A688" s="3"/>
      <c r="B688" s="3"/>
      <c r="C688" s="9"/>
      <c r="D688" s="9"/>
      <c r="E688" s="10"/>
      <c r="F688" s="9"/>
      <c r="G688" s="21"/>
      <c r="H688" s="22"/>
      <c r="I688" s="22"/>
      <c r="J688" s="22"/>
      <c r="K688" s="7"/>
      <c r="L688" s="7"/>
      <c r="M688" s="23"/>
      <c r="N688" s="3"/>
    </row>
    <row r="689" spans="1:14" x14ac:dyDescent="0.25">
      <c r="A689" s="3"/>
      <c r="B689" s="3"/>
      <c r="C689" s="9"/>
      <c r="D689" s="9"/>
      <c r="E689" s="10"/>
      <c r="F689" s="9"/>
      <c r="G689" s="21"/>
      <c r="H689" s="22"/>
      <c r="I689" s="22"/>
      <c r="J689" s="22"/>
      <c r="K689" s="7"/>
      <c r="L689" s="7"/>
      <c r="M689" s="23"/>
      <c r="N689" s="3"/>
    </row>
    <row r="690" spans="1:14" x14ac:dyDescent="0.25">
      <c r="A690" s="3"/>
      <c r="B690" s="3"/>
      <c r="C690" s="9"/>
      <c r="D690" s="9"/>
      <c r="E690" s="10"/>
      <c r="F690" s="9"/>
      <c r="G690" s="21"/>
      <c r="H690" s="22"/>
      <c r="I690" s="22"/>
      <c r="J690" s="22"/>
      <c r="K690" s="7"/>
      <c r="L690" s="7"/>
      <c r="M690" s="23"/>
      <c r="N690" s="3"/>
    </row>
    <row r="691" spans="1:14" x14ac:dyDescent="0.25">
      <c r="A691" s="3"/>
      <c r="B691" s="3"/>
      <c r="C691" s="9"/>
      <c r="D691" s="9"/>
      <c r="E691" s="10"/>
      <c r="F691" s="9"/>
      <c r="G691" s="21"/>
      <c r="H691" s="22"/>
      <c r="I691" s="22"/>
      <c r="J691" s="22"/>
      <c r="K691" s="7"/>
      <c r="L691" s="7"/>
      <c r="M691" s="23"/>
      <c r="N691" s="3"/>
    </row>
    <row r="692" spans="1:14" x14ac:dyDescent="0.25">
      <c r="A692" s="3"/>
      <c r="B692" s="3"/>
      <c r="C692" s="9"/>
      <c r="D692" s="9"/>
      <c r="E692" s="10"/>
      <c r="F692" s="9"/>
      <c r="G692" s="21"/>
      <c r="H692" s="22"/>
      <c r="I692" s="22"/>
      <c r="J692" s="22"/>
      <c r="K692" s="7"/>
      <c r="L692" s="7"/>
      <c r="M692" s="23"/>
      <c r="N692" s="3"/>
    </row>
    <row r="693" spans="1:14" x14ac:dyDescent="0.25">
      <c r="A693" s="3"/>
      <c r="B693" s="3"/>
      <c r="C693" s="9"/>
      <c r="D693" s="9"/>
      <c r="E693" s="10"/>
      <c r="F693" s="9"/>
      <c r="G693" s="21"/>
      <c r="H693" s="22"/>
      <c r="I693" s="22"/>
      <c r="J693" s="22"/>
      <c r="K693" s="7"/>
      <c r="L693" s="7"/>
      <c r="M693" s="23"/>
      <c r="N693" s="3"/>
    </row>
    <row r="694" spans="1:14" x14ac:dyDescent="0.25">
      <c r="A694" s="3"/>
      <c r="B694" s="3"/>
      <c r="C694" s="9"/>
      <c r="D694" s="9"/>
      <c r="E694" s="10"/>
      <c r="F694" s="9"/>
      <c r="G694" s="21"/>
      <c r="H694" s="22"/>
      <c r="I694" s="22"/>
      <c r="J694" s="22"/>
      <c r="K694" s="7"/>
      <c r="L694" s="7"/>
      <c r="M694" s="23"/>
      <c r="N694" s="3"/>
    </row>
    <row r="695" spans="1:14" x14ac:dyDescent="0.25">
      <c r="A695" s="3"/>
      <c r="B695" s="3"/>
      <c r="C695" s="9"/>
      <c r="D695" s="9"/>
      <c r="E695" s="10"/>
      <c r="F695" s="9"/>
      <c r="G695" s="21"/>
      <c r="H695" s="22"/>
      <c r="I695" s="22"/>
      <c r="J695" s="22"/>
      <c r="K695" s="7"/>
      <c r="L695" s="7"/>
      <c r="M695" s="23"/>
      <c r="N695" s="3"/>
    </row>
    <row r="696" spans="1:14" x14ac:dyDescent="0.25">
      <c r="A696" s="3"/>
      <c r="B696" s="3"/>
      <c r="C696" s="9"/>
      <c r="D696" s="9"/>
      <c r="E696" s="10"/>
      <c r="F696" s="9"/>
      <c r="G696" s="21"/>
      <c r="H696" s="22"/>
      <c r="I696" s="22"/>
      <c r="J696" s="22"/>
      <c r="K696" s="7"/>
      <c r="L696" s="7"/>
      <c r="M696" s="23"/>
      <c r="N696" s="3"/>
    </row>
    <row r="697" spans="1:14" x14ac:dyDescent="0.25">
      <c r="A697" s="3"/>
      <c r="B697" s="3"/>
      <c r="C697" s="9"/>
      <c r="D697" s="9"/>
      <c r="E697" s="10"/>
      <c r="F697" s="9"/>
      <c r="G697" s="21"/>
      <c r="H697" s="22"/>
      <c r="I697" s="22"/>
      <c r="J697" s="22"/>
      <c r="K697" s="7"/>
      <c r="L697" s="7"/>
      <c r="M697" s="23"/>
      <c r="N697" s="3"/>
    </row>
    <row r="698" spans="1:14" x14ac:dyDescent="0.25">
      <c r="A698" s="3"/>
      <c r="B698" s="3"/>
      <c r="C698" s="9"/>
      <c r="D698" s="9"/>
      <c r="E698" s="10"/>
      <c r="F698" s="9"/>
      <c r="G698" s="21"/>
      <c r="H698" s="22"/>
      <c r="I698" s="22"/>
      <c r="J698" s="22"/>
      <c r="K698" s="7"/>
      <c r="L698" s="7"/>
      <c r="M698" s="23"/>
      <c r="N698" s="3"/>
    </row>
    <row r="699" spans="1:14" x14ac:dyDescent="0.25">
      <c r="A699" s="3"/>
      <c r="B699" s="3"/>
      <c r="C699" s="9"/>
      <c r="D699" s="9"/>
      <c r="E699" s="10"/>
      <c r="F699" s="9"/>
      <c r="G699" s="21"/>
      <c r="H699" s="22"/>
      <c r="I699" s="22"/>
      <c r="J699" s="22"/>
      <c r="K699" s="7"/>
      <c r="L699" s="7"/>
      <c r="M699" s="23"/>
      <c r="N699" s="3"/>
    </row>
    <row r="700" spans="1:14" x14ac:dyDescent="0.25">
      <c r="A700" s="3"/>
      <c r="B700" s="3"/>
      <c r="C700" s="9"/>
      <c r="D700" s="9"/>
      <c r="E700" s="10"/>
      <c r="F700" s="9"/>
      <c r="G700" s="21"/>
      <c r="H700" s="22"/>
      <c r="I700" s="22"/>
      <c r="J700" s="22"/>
      <c r="K700" s="7"/>
      <c r="L700" s="7"/>
      <c r="M700" s="23"/>
      <c r="N700" s="3"/>
    </row>
    <row r="701" spans="1:14" x14ac:dyDescent="0.25">
      <c r="A701" s="3"/>
      <c r="B701" s="3"/>
      <c r="C701" s="9"/>
      <c r="D701" s="9"/>
      <c r="E701" s="10"/>
      <c r="F701" s="9"/>
      <c r="G701" s="21"/>
      <c r="H701" s="22"/>
      <c r="I701" s="22"/>
      <c r="J701" s="22"/>
      <c r="K701" s="7"/>
      <c r="L701" s="7"/>
      <c r="M701" s="23"/>
      <c r="N701" s="3"/>
    </row>
    <row r="702" spans="1:14" x14ac:dyDescent="0.25">
      <c r="A702" s="3"/>
      <c r="B702" s="3"/>
      <c r="C702" s="9"/>
      <c r="D702" s="9"/>
      <c r="E702" s="10"/>
      <c r="F702" s="9"/>
      <c r="G702" s="21"/>
      <c r="H702" s="22"/>
      <c r="I702" s="22"/>
      <c r="J702" s="22"/>
      <c r="K702" s="7"/>
      <c r="L702" s="7"/>
      <c r="M702" s="23"/>
      <c r="N702" s="3"/>
    </row>
    <row r="703" spans="1:14" x14ac:dyDescent="0.25">
      <c r="A703" s="3"/>
      <c r="B703" s="3"/>
      <c r="C703" s="9"/>
      <c r="D703" s="9"/>
      <c r="E703" s="10"/>
      <c r="F703" s="9"/>
      <c r="G703" s="21"/>
      <c r="H703" s="22"/>
      <c r="I703" s="22"/>
      <c r="J703" s="22"/>
      <c r="K703" s="7"/>
      <c r="L703" s="7"/>
      <c r="M703" s="23"/>
      <c r="N703" s="3"/>
    </row>
    <row r="704" spans="1:14" x14ac:dyDescent="0.25">
      <c r="A704" s="3"/>
      <c r="B704" s="3"/>
      <c r="C704" s="9"/>
      <c r="D704" s="9"/>
      <c r="E704" s="10"/>
      <c r="F704" s="9"/>
      <c r="G704" s="21"/>
      <c r="H704" s="22"/>
      <c r="I704" s="22"/>
      <c r="J704" s="22"/>
      <c r="K704" s="7"/>
      <c r="L704" s="7"/>
      <c r="M704" s="23"/>
      <c r="N704" s="3"/>
    </row>
    <row r="705" spans="1:14" x14ac:dyDescent="0.25">
      <c r="A705" s="3"/>
      <c r="B705" s="3"/>
      <c r="C705" s="9"/>
      <c r="D705" s="9"/>
      <c r="E705" s="10"/>
      <c r="F705" s="9"/>
      <c r="G705" s="21"/>
      <c r="H705" s="22"/>
      <c r="I705" s="22"/>
      <c r="J705" s="22"/>
      <c r="K705" s="7"/>
      <c r="L705" s="7"/>
      <c r="M705" s="23"/>
      <c r="N705" s="3"/>
    </row>
    <row r="706" spans="1:14" x14ac:dyDescent="0.25">
      <c r="A706" s="3"/>
      <c r="B706" s="3"/>
      <c r="C706" s="9"/>
      <c r="D706" s="9"/>
      <c r="E706" s="10"/>
      <c r="F706" s="9"/>
      <c r="G706" s="21"/>
      <c r="H706" s="22"/>
      <c r="I706" s="22"/>
      <c r="J706" s="22"/>
      <c r="K706" s="7"/>
      <c r="L706" s="7"/>
      <c r="M706" s="23"/>
      <c r="N706" s="3"/>
    </row>
    <row r="707" spans="1:14" x14ac:dyDescent="0.25">
      <c r="A707" s="3"/>
      <c r="B707" s="3"/>
      <c r="C707" s="9"/>
      <c r="D707" s="9"/>
      <c r="E707" s="10"/>
      <c r="F707" s="9"/>
      <c r="G707" s="21"/>
      <c r="H707" s="22"/>
      <c r="I707" s="22"/>
      <c r="J707" s="22"/>
      <c r="K707" s="7"/>
      <c r="L707" s="7"/>
      <c r="M707" s="23"/>
      <c r="N707" s="3"/>
    </row>
    <row r="708" spans="1:14" x14ac:dyDescent="0.25">
      <c r="A708" s="3"/>
      <c r="B708" s="3"/>
      <c r="C708" s="9"/>
      <c r="D708" s="9"/>
      <c r="E708" s="10"/>
      <c r="F708" s="9"/>
      <c r="G708" s="21"/>
      <c r="H708" s="22"/>
      <c r="I708" s="22"/>
      <c r="J708" s="22"/>
      <c r="K708" s="7"/>
      <c r="L708" s="7"/>
      <c r="M708" s="23"/>
      <c r="N708" s="3"/>
    </row>
    <row r="709" spans="1:14" x14ac:dyDescent="0.25">
      <c r="A709" s="3"/>
      <c r="B709" s="3"/>
      <c r="C709" s="9"/>
      <c r="D709" s="9"/>
      <c r="E709" s="10"/>
      <c r="F709" s="9"/>
      <c r="G709" s="21"/>
      <c r="H709" s="22"/>
      <c r="I709" s="22"/>
      <c r="J709" s="22"/>
      <c r="K709" s="7"/>
      <c r="L709" s="7"/>
      <c r="M709" s="23"/>
      <c r="N709" s="3"/>
    </row>
    <row r="710" spans="1:14" x14ac:dyDescent="0.25">
      <c r="A710" s="3"/>
      <c r="B710" s="3"/>
      <c r="C710" s="9"/>
      <c r="D710" s="9"/>
      <c r="E710" s="10"/>
      <c r="F710" s="9"/>
      <c r="G710" s="21"/>
      <c r="H710" s="22"/>
      <c r="I710" s="22"/>
      <c r="J710" s="22"/>
      <c r="K710" s="7"/>
      <c r="L710" s="7"/>
      <c r="M710" s="23"/>
      <c r="N710" s="3"/>
    </row>
    <row r="711" spans="1:14" x14ac:dyDescent="0.25">
      <c r="A711" s="3"/>
      <c r="B711" s="3"/>
      <c r="C711" s="9"/>
      <c r="D711" s="9"/>
      <c r="E711" s="10"/>
      <c r="F711" s="9"/>
      <c r="G711" s="21"/>
      <c r="H711" s="22"/>
      <c r="I711" s="22"/>
      <c r="J711" s="22"/>
      <c r="K711" s="7"/>
      <c r="L711" s="7"/>
      <c r="M711" s="23"/>
      <c r="N711" s="3"/>
    </row>
    <row r="712" spans="1:14" x14ac:dyDescent="0.25">
      <c r="A712" s="3"/>
      <c r="B712" s="3"/>
      <c r="C712" s="9"/>
      <c r="D712" s="9"/>
      <c r="E712" s="10"/>
      <c r="F712" s="9"/>
      <c r="G712" s="21"/>
      <c r="H712" s="22"/>
      <c r="I712" s="22"/>
      <c r="J712" s="22"/>
      <c r="K712" s="7"/>
      <c r="L712" s="7"/>
      <c r="M712" s="23"/>
      <c r="N712" s="3"/>
    </row>
    <row r="713" spans="1:14" x14ac:dyDescent="0.25">
      <c r="A713" s="3"/>
      <c r="B713" s="3"/>
      <c r="C713" s="9"/>
      <c r="D713" s="9"/>
      <c r="E713" s="10"/>
      <c r="F713" s="9"/>
      <c r="G713" s="21"/>
      <c r="H713" s="22"/>
      <c r="I713" s="22"/>
      <c r="J713" s="22"/>
      <c r="K713" s="7"/>
      <c r="L713" s="7"/>
      <c r="M713" s="23"/>
      <c r="N713" s="3"/>
    </row>
    <row r="714" spans="1:14" x14ac:dyDescent="0.25">
      <c r="A714" s="3"/>
      <c r="B714" s="3"/>
      <c r="C714" s="9"/>
      <c r="D714" s="9"/>
      <c r="E714" s="10"/>
      <c r="F714" s="9"/>
      <c r="G714" s="21"/>
      <c r="H714" s="22"/>
      <c r="I714" s="22"/>
      <c r="J714" s="22"/>
      <c r="K714" s="7"/>
      <c r="L714" s="7"/>
      <c r="M714" s="23"/>
      <c r="N714" s="3"/>
    </row>
    <row r="715" spans="1:14" x14ac:dyDescent="0.25">
      <c r="A715" s="3"/>
      <c r="B715" s="3"/>
      <c r="C715" s="9"/>
      <c r="D715" s="9"/>
      <c r="E715" s="10"/>
      <c r="F715" s="9"/>
      <c r="G715" s="21"/>
      <c r="H715" s="22"/>
      <c r="I715" s="22"/>
      <c r="J715" s="22"/>
      <c r="K715" s="7"/>
      <c r="L715" s="7"/>
      <c r="M715" s="23"/>
      <c r="N715" s="3"/>
    </row>
    <row r="716" spans="1:14" x14ac:dyDescent="0.25">
      <c r="A716" s="3"/>
      <c r="B716" s="3"/>
      <c r="C716" s="9"/>
      <c r="D716" s="9"/>
      <c r="E716" s="10"/>
      <c r="F716" s="9"/>
      <c r="G716" s="21"/>
      <c r="H716" s="22"/>
      <c r="I716" s="22"/>
      <c r="J716" s="22"/>
      <c r="K716" s="7"/>
      <c r="L716" s="7"/>
      <c r="M716" s="23"/>
      <c r="N716" s="3"/>
    </row>
    <row r="717" spans="1:14" x14ac:dyDescent="0.25">
      <c r="A717" s="3"/>
      <c r="B717" s="3"/>
      <c r="C717" s="9"/>
      <c r="D717" s="9"/>
      <c r="E717" s="10"/>
      <c r="F717" s="9"/>
      <c r="G717" s="21"/>
      <c r="H717" s="22"/>
      <c r="I717" s="22"/>
      <c r="J717" s="22"/>
      <c r="K717" s="7"/>
      <c r="L717" s="7"/>
      <c r="M717" s="23"/>
      <c r="N717" s="3"/>
    </row>
    <row r="718" spans="1:14" x14ac:dyDescent="0.25">
      <c r="A718" s="3"/>
      <c r="B718" s="3"/>
      <c r="C718" s="9"/>
      <c r="D718" s="9"/>
      <c r="E718" s="10"/>
      <c r="F718" s="9"/>
      <c r="G718" s="21"/>
      <c r="H718" s="22"/>
      <c r="I718" s="22"/>
      <c r="J718" s="22"/>
      <c r="K718" s="7"/>
      <c r="L718" s="7"/>
      <c r="M718" s="23"/>
      <c r="N718" s="3"/>
    </row>
    <row r="719" spans="1:14" x14ac:dyDescent="0.25">
      <c r="A719" s="3"/>
      <c r="B719" s="3"/>
      <c r="C719" s="9"/>
      <c r="D719" s="9"/>
      <c r="E719" s="10"/>
      <c r="F719" s="9"/>
      <c r="G719" s="21"/>
      <c r="H719" s="22"/>
      <c r="I719" s="22"/>
      <c r="J719" s="22"/>
      <c r="K719" s="7"/>
      <c r="L719" s="7"/>
      <c r="M719" s="23"/>
      <c r="N719" s="3"/>
    </row>
    <row r="720" spans="1:14" x14ac:dyDescent="0.25">
      <c r="A720" s="3"/>
      <c r="B720" s="3"/>
      <c r="C720" s="9"/>
      <c r="D720" s="9"/>
      <c r="E720" s="10"/>
      <c r="F720" s="9"/>
      <c r="G720" s="21"/>
      <c r="H720" s="22"/>
      <c r="I720" s="22"/>
      <c r="J720" s="22"/>
      <c r="K720" s="7"/>
      <c r="L720" s="7"/>
      <c r="M720" s="23"/>
      <c r="N720" s="3"/>
    </row>
    <row r="721" spans="1:14" x14ac:dyDescent="0.25">
      <c r="A721" s="3"/>
      <c r="B721" s="3"/>
      <c r="C721" s="9"/>
      <c r="D721" s="9"/>
      <c r="E721" s="10"/>
      <c r="F721" s="9"/>
      <c r="G721" s="21"/>
      <c r="H721" s="22"/>
      <c r="I721" s="22"/>
      <c r="J721" s="22"/>
      <c r="K721" s="7"/>
      <c r="L721" s="7"/>
      <c r="M721" s="23"/>
      <c r="N721" s="3"/>
    </row>
    <row r="722" spans="1:14" x14ac:dyDescent="0.25">
      <c r="A722" s="3"/>
      <c r="B722" s="3"/>
      <c r="C722" s="9"/>
      <c r="D722" s="9"/>
      <c r="E722" s="10"/>
      <c r="F722" s="9"/>
      <c r="G722" s="21"/>
      <c r="H722" s="22"/>
      <c r="I722" s="22"/>
      <c r="J722" s="22"/>
      <c r="K722" s="7"/>
      <c r="L722" s="7"/>
      <c r="M722" s="23"/>
      <c r="N722" s="3"/>
    </row>
    <row r="723" spans="1:14" x14ac:dyDescent="0.25">
      <c r="A723" s="3"/>
      <c r="B723" s="3"/>
      <c r="C723" s="9"/>
      <c r="D723" s="9"/>
      <c r="E723" s="10"/>
      <c r="F723" s="9"/>
      <c r="G723" s="21"/>
      <c r="H723" s="22"/>
      <c r="I723" s="22"/>
      <c r="J723" s="22"/>
      <c r="K723" s="7"/>
      <c r="L723" s="7"/>
      <c r="M723" s="23"/>
      <c r="N723" s="3"/>
    </row>
    <row r="724" spans="1:14" x14ac:dyDescent="0.25">
      <c r="A724" s="3"/>
      <c r="B724" s="3"/>
      <c r="C724" s="9"/>
      <c r="D724" s="9"/>
      <c r="E724" s="10"/>
      <c r="F724" s="9"/>
      <c r="G724" s="21"/>
      <c r="H724" s="22"/>
      <c r="I724" s="22"/>
      <c r="J724" s="22"/>
      <c r="K724" s="7"/>
      <c r="L724" s="7"/>
      <c r="M724" s="23"/>
      <c r="N724" s="3"/>
    </row>
    <row r="725" spans="1:14" x14ac:dyDescent="0.25">
      <c r="A725" s="3"/>
      <c r="B725" s="3"/>
      <c r="C725" s="9"/>
      <c r="D725" s="9"/>
      <c r="E725" s="10"/>
      <c r="F725" s="9"/>
      <c r="G725" s="21"/>
      <c r="H725" s="22"/>
      <c r="I725" s="22"/>
      <c r="J725" s="22"/>
      <c r="K725" s="7"/>
      <c r="L725" s="7"/>
      <c r="M725" s="23"/>
      <c r="N725" s="3"/>
    </row>
    <row r="726" spans="1:14" x14ac:dyDescent="0.25">
      <c r="A726" s="3"/>
      <c r="B726" s="3"/>
      <c r="C726" s="9"/>
      <c r="D726" s="9"/>
      <c r="E726" s="10"/>
      <c r="F726" s="9"/>
      <c r="G726" s="21"/>
      <c r="H726" s="22"/>
      <c r="I726" s="22"/>
      <c r="J726" s="22"/>
      <c r="K726" s="7"/>
      <c r="L726" s="7"/>
      <c r="M726" s="23"/>
      <c r="N726" s="3"/>
    </row>
    <row r="727" spans="1:14" x14ac:dyDescent="0.25">
      <c r="A727" s="3"/>
      <c r="B727" s="3"/>
      <c r="C727" s="9"/>
      <c r="D727" s="9"/>
      <c r="E727" s="10"/>
      <c r="F727" s="9"/>
      <c r="G727" s="21"/>
      <c r="H727" s="22"/>
      <c r="I727" s="22"/>
      <c r="J727" s="22"/>
      <c r="K727" s="7"/>
      <c r="L727" s="7"/>
      <c r="M727" s="23"/>
      <c r="N727" s="3"/>
    </row>
    <row r="728" spans="1:14" x14ac:dyDescent="0.25">
      <c r="A728" s="3"/>
      <c r="B728" s="3"/>
      <c r="C728" s="9"/>
      <c r="D728" s="9"/>
      <c r="E728" s="10"/>
      <c r="F728" s="9"/>
      <c r="G728" s="21"/>
      <c r="H728" s="22"/>
      <c r="I728" s="22"/>
      <c r="J728" s="22"/>
      <c r="K728" s="7"/>
      <c r="L728" s="7"/>
      <c r="M728" s="23"/>
      <c r="N728" s="3"/>
    </row>
    <row r="729" spans="1:14" x14ac:dyDescent="0.25">
      <c r="A729" s="3"/>
      <c r="B729" s="3"/>
      <c r="C729" s="9"/>
      <c r="D729" s="9"/>
      <c r="E729" s="10"/>
      <c r="F729" s="9"/>
      <c r="G729" s="21"/>
      <c r="H729" s="22"/>
      <c r="I729" s="22"/>
      <c r="J729" s="22"/>
      <c r="K729" s="7"/>
      <c r="L729" s="7"/>
      <c r="M729" s="23"/>
      <c r="N729" s="3"/>
    </row>
    <row r="730" spans="1:14" x14ac:dyDescent="0.25">
      <c r="A730" s="3"/>
      <c r="B730" s="3"/>
      <c r="C730" s="9"/>
      <c r="D730" s="9"/>
      <c r="E730" s="10"/>
      <c r="F730" s="9"/>
      <c r="G730" s="21"/>
      <c r="H730" s="22"/>
      <c r="I730" s="22"/>
      <c r="J730" s="22"/>
      <c r="K730" s="7"/>
      <c r="L730" s="7"/>
      <c r="M730" s="23"/>
      <c r="N730" s="3"/>
    </row>
    <row r="731" spans="1:14" x14ac:dyDescent="0.25">
      <c r="A731" s="3"/>
      <c r="B731" s="3"/>
      <c r="C731" s="9"/>
      <c r="D731" s="9"/>
      <c r="E731" s="10"/>
      <c r="F731" s="9"/>
      <c r="G731" s="21"/>
      <c r="H731" s="22"/>
      <c r="I731" s="22"/>
      <c r="J731" s="22"/>
      <c r="K731" s="7"/>
      <c r="L731" s="7"/>
      <c r="M731" s="23"/>
      <c r="N731" s="3"/>
    </row>
    <row r="732" spans="1:14" x14ac:dyDescent="0.25">
      <c r="A732" s="3"/>
      <c r="B732" s="3"/>
      <c r="C732" s="9"/>
      <c r="D732" s="9"/>
      <c r="E732" s="10"/>
      <c r="F732" s="9"/>
      <c r="G732" s="21"/>
      <c r="H732" s="22"/>
      <c r="I732" s="22"/>
      <c r="J732" s="22"/>
      <c r="K732" s="7"/>
      <c r="L732" s="7"/>
      <c r="M732" s="23"/>
      <c r="N732" s="3"/>
    </row>
    <row r="733" spans="1:14" x14ac:dyDescent="0.25">
      <c r="A733" s="3"/>
      <c r="B733" s="3"/>
      <c r="C733" s="9"/>
      <c r="D733" s="9"/>
      <c r="E733" s="10"/>
      <c r="F733" s="9"/>
      <c r="G733" s="21"/>
      <c r="H733" s="22"/>
      <c r="I733" s="22"/>
      <c r="J733" s="22"/>
      <c r="K733" s="7"/>
      <c r="L733" s="7"/>
      <c r="M733" s="23"/>
      <c r="N733" s="3"/>
    </row>
    <row r="734" spans="1:14" x14ac:dyDescent="0.25">
      <c r="A734" s="3"/>
      <c r="B734" s="3"/>
      <c r="C734" s="9"/>
      <c r="D734" s="9"/>
      <c r="E734" s="10"/>
      <c r="F734" s="9"/>
      <c r="G734" s="21"/>
      <c r="H734" s="22"/>
      <c r="I734" s="22"/>
      <c r="J734" s="22"/>
      <c r="K734" s="7"/>
      <c r="L734" s="7"/>
      <c r="M734" s="23"/>
      <c r="N734" s="3"/>
    </row>
    <row r="735" spans="1:14" x14ac:dyDescent="0.25">
      <c r="A735" s="3"/>
      <c r="B735" s="3"/>
      <c r="C735" s="9"/>
      <c r="D735" s="9"/>
      <c r="E735" s="10"/>
      <c r="F735" s="9"/>
      <c r="G735" s="21"/>
      <c r="H735" s="22"/>
      <c r="I735" s="22"/>
      <c r="J735" s="22"/>
      <c r="K735" s="7"/>
      <c r="L735" s="7"/>
      <c r="M735" s="23"/>
      <c r="N735" s="3"/>
    </row>
    <row r="736" spans="1:14" x14ac:dyDescent="0.25">
      <c r="A736" s="3"/>
      <c r="B736" s="3"/>
      <c r="C736" s="9"/>
      <c r="D736" s="9"/>
      <c r="E736" s="10"/>
      <c r="F736" s="9"/>
      <c r="G736" s="21"/>
      <c r="H736" s="22"/>
      <c r="I736" s="22"/>
      <c r="J736" s="22"/>
      <c r="K736" s="7"/>
      <c r="L736" s="7"/>
      <c r="M736" s="23"/>
      <c r="N736" s="3"/>
    </row>
    <row r="737" spans="1:14" x14ac:dyDescent="0.25">
      <c r="A737" s="3"/>
      <c r="B737" s="3"/>
      <c r="C737" s="9"/>
      <c r="D737" s="9"/>
      <c r="E737" s="10"/>
      <c r="F737" s="9"/>
      <c r="G737" s="21"/>
      <c r="H737" s="22"/>
      <c r="I737" s="22"/>
      <c r="J737" s="22"/>
      <c r="K737" s="7"/>
      <c r="L737" s="7"/>
      <c r="M737" s="23"/>
      <c r="N737" s="3"/>
    </row>
    <row r="738" spans="1:14" x14ac:dyDescent="0.25">
      <c r="A738" s="3"/>
      <c r="B738" s="3"/>
      <c r="C738" s="9"/>
      <c r="D738" s="9"/>
      <c r="E738" s="10"/>
      <c r="F738" s="9"/>
      <c r="G738" s="21"/>
      <c r="H738" s="22"/>
      <c r="I738" s="22"/>
      <c r="J738" s="22"/>
      <c r="K738" s="7"/>
      <c r="L738" s="7"/>
      <c r="M738" s="23"/>
      <c r="N738" s="3"/>
    </row>
    <row r="739" spans="1:14" x14ac:dyDescent="0.25">
      <c r="A739" s="3"/>
      <c r="B739" s="3"/>
      <c r="C739" s="9"/>
      <c r="D739" s="9"/>
      <c r="E739" s="10"/>
      <c r="F739" s="9"/>
      <c r="G739" s="21"/>
      <c r="H739" s="22"/>
      <c r="I739" s="22"/>
      <c r="J739" s="22"/>
      <c r="K739" s="7"/>
      <c r="L739" s="7"/>
      <c r="M739" s="23"/>
      <c r="N739" s="3"/>
    </row>
    <row r="740" spans="1:14" x14ac:dyDescent="0.25">
      <c r="A740" s="3"/>
      <c r="B740" s="3"/>
      <c r="C740" s="9"/>
      <c r="D740" s="9"/>
      <c r="E740" s="10"/>
      <c r="F740" s="9"/>
      <c r="G740" s="21"/>
      <c r="H740" s="22"/>
      <c r="I740" s="22"/>
      <c r="J740" s="22"/>
      <c r="K740" s="7"/>
      <c r="L740" s="7"/>
      <c r="M740" s="23"/>
      <c r="N740" s="3"/>
    </row>
    <row r="741" spans="1:14" x14ac:dyDescent="0.25">
      <c r="A741" s="3"/>
      <c r="B741" s="3"/>
      <c r="C741" s="9"/>
      <c r="D741" s="9"/>
      <c r="E741" s="10"/>
      <c r="F741" s="9"/>
      <c r="G741" s="21"/>
      <c r="H741" s="22"/>
      <c r="I741" s="22"/>
      <c r="J741" s="22"/>
      <c r="K741" s="7"/>
      <c r="L741" s="7"/>
      <c r="M741" s="23"/>
      <c r="N741" s="3"/>
    </row>
    <row r="742" spans="1:14" x14ac:dyDescent="0.25">
      <c r="A742" s="3"/>
      <c r="B742" s="3"/>
      <c r="C742" s="9"/>
      <c r="D742" s="9"/>
      <c r="E742" s="10"/>
      <c r="F742" s="9"/>
      <c r="G742" s="21"/>
      <c r="H742" s="22"/>
      <c r="I742" s="22"/>
      <c r="J742" s="22"/>
      <c r="K742" s="7"/>
      <c r="L742" s="7"/>
      <c r="M742" s="23"/>
      <c r="N742" s="3"/>
    </row>
    <row r="743" spans="1:14" x14ac:dyDescent="0.25">
      <c r="A743" s="3"/>
      <c r="B743" s="3"/>
      <c r="C743" s="9"/>
      <c r="D743" s="9"/>
      <c r="E743" s="10"/>
      <c r="F743" s="9"/>
      <c r="G743" s="21"/>
      <c r="H743" s="22"/>
      <c r="I743" s="22"/>
      <c r="J743" s="22"/>
      <c r="K743" s="7"/>
      <c r="L743" s="7"/>
      <c r="M743" s="23"/>
      <c r="N743" s="3"/>
    </row>
    <row r="744" spans="1:14" x14ac:dyDescent="0.25">
      <c r="A744" s="3"/>
      <c r="B744" s="3"/>
      <c r="C744" s="9"/>
      <c r="D744" s="9"/>
      <c r="E744" s="10"/>
      <c r="F744" s="9"/>
      <c r="G744" s="21"/>
      <c r="H744" s="22"/>
      <c r="I744" s="22"/>
      <c r="J744" s="22"/>
      <c r="K744" s="7"/>
      <c r="L744" s="7"/>
      <c r="M744" s="23"/>
      <c r="N744" s="3"/>
    </row>
    <row r="745" spans="1:14" x14ac:dyDescent="0.25">
      <c r="A745" s="3"/>
      <c r="B745" s="3"/>
      <c r="C745" s="9"/>
      <c r="D745" s="9"/>
      <c r="E745" s="10"/>
      <c r="F745" s="9"/>
      <c r="G745" s="21"/>
      <c r="H745" s="22"/>
      <c r="I745" s="22"/>
      <c r="J745" s="22"/>
      <c r="K745" s="7"/>
      <c r="L745" s="7"/>
      <c r="M745" s="23"/>
      <c r="N745" s="3"/>
    </row>
    <row r="746" spans="1:14" x14ac:dyDescent="0.25">
      <c r="A746" s="3"/>
      <c r="B746" s="3"/>
      <c r="C746" s="9"/>
      <c r="D746" s="9"/>
      <c r="E746" s="10"/>
      <c r="F746" s="9"/>
      <c r="G746" s="21"/>
      <c r="H746" s="22"/>
      <c r="I746" s="22"/>
      <c r="J746" s="22"/>
      <c r="K746" s="7"/>
      <c r="L746" s="7"/>
      <c r="M746" s="23"/>
      <c r="N746" s="3"/>
    </row>
    <row r="747" spans="1:14" x14ac:dyDescent="0.25">
      <c r="A747" s="3"/>
      <c r="B747" s="3"/>
      <c r="C747" s="9"/>
      <c r="D747" s="9"/>
      <c r="E747" s="10"/>
      <c r="F747" s="9"/>
      <c r="G747" s="21"/>
      <c r="H747" s="22"/>
      <c r="I747" s="22"/>
      <c r="J747" s="22"/>
      <c r="K747" s="7"/>
      <c r="L747" s="7"/>
      <c r="M747" s="23"/>
      <c r="N747" s="3"/>
    </row>
    <row r="748" spans="1:14" x14ac:dyDescent="0.25">
      <c r="A748" s="3"/>
      <c r="B748" s="3"/>
      <c r="C748" s="9"/>
      <c r="D748" s="9"/>
      <c r="E748" s="10"/>
      <c r="F748" s="9"/>
      <c r="G748" s="21"/>
      <c r="H748" s="22"/>
      <c r="I748" s="22"/>
      <c r="J748" s="22"/>
      <c r="K748" s="7"/>
      <c r="L748" s="7"/>
      <c r="M748" s="23"/>
      <c r="N748" s="3"/>
    </row>
    <row r="749" spans="1:14" x14ac:dyDescent="0.25">
      <c r="A749" s="3"/>
      <c r="B749" s="3"/>
      <c r="C749" s="9"/>
      <c r="D749" s="9"/>
      <c r="E749" s="10"/>
      <c r="F749" s="9"/>
      <c r="G749" s="21"/>
      <c r="H749" s="22"/>
      <c r="I749" s="22"/>
      <c r="J749" s="22"/>
      <c r="K749" s="7"/>
      <c r="L749" s="7"/>
      <c r="M749" s="23"/>
      <c r="N749" s="3"/>
    </row>
    <row r="750" spans="1:14" x14ac:dyDescent="0.25">
      <c r="A750" s="3"/>
      <c r="B750" s="3"/>
      <c r="C750" s="9"/>
      <c r="D750" s="9"/>
      <c r="E750" s="10"/>
      <c r="F750" s="9"/>
      <c r="G750" s="21"/>
      <c r="H750" s="22"/>
      <c r="I750" s="22"/>
      <c r="J750" s="22"/>
      <c r="K750" s="7"/>
      <c r="L750" s="7"/>
      <c r="M750" s="23"/>
      <c r="N750" s="3"/>
    </row>
    <row r="751" spans="1:14" x14ac:dyDescent="0.25">
      <c r="A751" s="3"/>
      <c r="B751" s="3"/>
      <c r="C751" s="9"/>
      <c r="D751" s="9"/>
      <c r="E751" s="10"/>
      <c r="F751" s="9"/>
      <c r="G751" s="21"/>
      <c r="H751" s="22"/>
      <c r="I751" s="22"/>
      <c r="J751" s="22"/>
      <c r="K751" s="7"/>
      <c r="L751" s="7"/>
      <c r="M751" s="23"/>
      <c r="N751" s="3"/>
    </row>
    <row r="752" spans="1:14" x14ac:dyDescent="0.25">
      <c r="A752" s="3"/>
      <c r="B752" s="3"/>
      <c r="C752" s="9"/>
      <c r="D752" s="9"/>
      <c r="E752" s="10"/>
      <c r="F752" s="9"/>
      <c r="G752" s="21"/>
      <c r="H752" s="22"/>
      <c r="I752" s="22"/>
      <c r="J752" s="22"/>
      <c r="K752" s="7"/>
      <c r="L752" s="7"/>
      <c r="M752" s="23"/>
      <c r="N752" s="3"/>
    </row>
    <row r="753" spans="1:14" x14ac:dyDescent="0.25">
      <c r="A753" s="3"/>
      <c r="B753" s="3"/>
      <c r="C753" s="9"/>
      <c r="D753" s="9"/>
      <c r="E753" s="10"/>
      <c r="F753" s="9"/>
      <c r="G753" s="21"/>
      <c r="H753" s="22"/>
      <c r="I753" s="22"/>
      <c r="J753" s="22"/>
      <c r="K753" s="7"/>
      <c r="L753" s="7"/>
      <c r="M753" s="23"/>
      <c r="N753" s="3"/>
    </row>
    <row r="754" spans="1:14" x14ac:dyDescent="0.25">
      <c r="A754" s="3"/>
      <c r="B754" s="3"/>
      <c r="C754" s="9"/>
      <c r="D754" s="9"/>
      <c r="E754" s="10"/>
      <c r="F754" s="9"/>
      <c r="G754" s="21"/>
      <c r="H754" s="22"/>
      <c r="I754" s="22"/>
      <c r="J754" s="22"/>
      <c r="K754" s="7"/>
      <c r="L754" s="7"/>
      <c r="M754" s="23"/>
      <c r="N754" s="3"/>
    </row>
    <row r="755" spans="1:14" x14ac:dyDescent="0.25">
      <c r="A755" s="3"/>
      <c r="B755" s="3"/>
      <c r="C755" s="9"/>
      <c r="D755" s="9"/>
      <c r="E755" s="10"/>
      <c r="F755" s="9"/>
      <c r="G755" s="21"/>
      <c r="H755" s="22"/>
      <c r="I755" s="22"/>
      <c r="J755" s="22"/>
      <c r="K755" s="7"/>
      <c r="L755" s="7"/>
      <c r="M755" s="23"/>
      <c r="N755" s="3"/>
    </row>
    <row r="756" spans="1:14" x14ac:dyDescent="0.25">
      <c r="A756" s="3"/>
      <c r="B756" s="3"/>
      <c r="C756" s="9"/>
      <c r="D756" s="9"/>
      <c r="E756" s="10"/>
      <c r="F756" s="9"/>
      <c r="G756" s="21"/>
      <c r="H756" s="22"/>
      <c r="I756" s="22"/>
      <c r="J756" s="22"/>
      <c r="K756" s="7"/>
      <c r="L756" s="7"/>
      <c r="M756" s="23"/>
      <c r="N756" s="3"/>
    </row>
    <row r="757" spans="1:14" x14ac:dyDescent="0.25">
      <c r="A757" s="3"/>
      <c r="B757" s="3"/>
      <c r="C757" s="9"/>
      <c r="D757" s="9"/>
      <c r="E757" s="10"/>
      <c r="F757" s="9"/>
      <c r="G757" s="21"/>
      <c r="H757" s="22"/>
      <c r="I757" s="22"/>
      <c r="J757" s="22"/>
      <c r="K757" s="7"/>
      <c r="L757" s="7"/>
      <c r="M757" s="23"/>
      <c r="N757" s="3"/>
    </row>
    <row r="758" spans="1:14" x14ac:dyDescent="0.25">
      <c r="A758" s="3"/>
      <c r="B758" s="3"/>
      <c r="C758" s="9"/>
      <c r="D758" s="9"/>
      <c r="E758" s="10"/>
      <c r="F758" s="9"/>
      <c r="G758" s="21"/>
      <c r="H758" s="22"/>
      <c r="I758" s="22"/>
      <c r="J758" s="22"/>
      <c r="K758" s="7"/>
      <c r="L758" s="7"/>
      <c r="M758" s="23"/>
      <c r="N758" s="3"/>
    </row>
    <row r="759" spans="1:14" x14ac:dyDescent="0.25">
      <c r="A759" s="3"/>
      <c r="B759" s="3"/>
      <c r="C759" s="9"/>
      <c r="D759" s="9"/>
      <c r="E759" s="10"/>
      <c r="F759" s="9"/>
      <c r="G759" s="21"/>
      <c r="H759" s="22"/>
      <c r="I759" s="22"/>
      <c r="J759" s="22"/>
      <c r="K759" s="7"/>
      <c r="L759" s="7"/>
      <c r="M759" s="23"/>
      <c r="N759" s="3"/>
    </row>
    <row r="760" spans="1:14" x14ac:dyDescent="0.25">
      <c r="A760" s="3"/>
      <c r="B760" s="3"/>
      <c r="C760" s="9"/>
      <c r="D760" s="9"/>
      <c r="E760" s="10"/>
      <c r="F760" s="9"/>
      <c r="G760" s="21"/>
      <c r="H760" s="22"/>
      <c r="I760" s="22"/>
      <c r="J760" s="22"/>
      <c r="K760" s="7"/>
      <c r="L760" s="7"/>
      <c r="M760" s="23"/>
      <c r="N760" s="3"/>
    </row>
    <row r="761" spans="1:14" x14ac:dyDescent="0.25">
      <c r="A761" s="3"/>
      <c r="B761" s="3"/>
      <c r="C761" s="9"/>
      <c r="D761" s="9"/>
      <c r="E761" s="10"/>
      <c r="F761" s="9"/>
      <c r="G761" s="21"/>
      <c r="H761" s="22"/>
      <c r="I761" s="22"/>
      <c r="J761" s="22"/>
      <c r="K761" s="7"/>
      <c r="L761" s="7"/>
      <c r="M761" s="23"/>
      <c r="N761" s="3"/>
    </row>
    <row r="762" spans="1:14" x14ac:dyDescent="0.25">
      <c r="A762" s="3"/>
      <c r="B762" s="3"/>
      <c r="C762" s="9"/>
      <c r="D762" s="9"/>
      <c r="E762" s="10"/>
      <c r="F762" s="9"/>
      <c r="G762" s="21"/>
      <c r="H762" s="22"/>
      <c r="I762" s="22"/>
      <c r="J762" s="22"/>
      <c r="K762" s="7"/>
      <c r="L762" s="7"/>
      <c r="M762" s="23"/>
      <c r="N762" s="3"/>
    </row>
    <row r="763" spans="1:14" x14ac:dyDescent="0.25">
      <c r="A763" s="3"/>
      <c r="B763" s="3"/>
      <c r="C763" s="9"/>
      <c r="D763" s="9"/>
      <c r="E763" s="10"/>
      <c r="F763" s="9"/>
      <c r="G763" s="21"/>
      <c r="H763" s="22"/>
      <c r="I763" s="22"/>
      <c r="J763" s="22"/>
      <c r="K763" s="7"/>
      <c r="L763" s="7"/>
      <c r="M763" s="23"/>
      <c r="N763" s="3"/>
    </row>
    <row r="764" spans="1:14" x14ac:dyDescent="0.25">
      <c r="A764" s="3"/>
      <c r="B764" s="3"/>
      <c r="C764" s="9"/>
      <c r="D764" s="9"/>
      <c r="E764" s="10"/>
      <c r="F764" s="9"/>
      <c r="G764" s="21"/>
      <c r="H764" s="22"/>
      <c r="I764" s="22"/>
      <c r="J764" s="22"/>
      <c r="K764" s="7"/>
      <c r="L764" s="7"/>
      <c r="M764" s="23"/>
      <c r="N764" s="3"/>
    </row>
    <row r="765" spans="1:14" x14ac:dyDescent="0.25">
      <c r="A765" s="3"/>
      <c r="B765" s="3"/>
      <c r="C765" s="9"/>
      <c r="D765" s="9"/>
      <c r="E765" s="10"/>
      <c r="F765" s="9"/>
      <c r="G765" s="21"/>
      <c r="H765" s="22"/>
      <c r="I765" s="22"/>
      <c r="J765" s="22"/>
      <c r="K765" s="7"/>
      <c r="L765" s="7"/>
      <c r="M765" s="23"/>
      <c r="N765" s="3"/>
    </row>
    <row r="766" spans="1:14" x14ac:dyDescent="0.25">
      <c r="A766" s="3"/>
      <c r="B766" s="3"/>
      <c r="C766" s="9"/>
      <c r="D766" s="9"/>
      <c r="E766" s="10"/>
      <c r="F766" s="9"/>
      <c r="G766" s="21"/>
      <c r="H766" s="22"/>
      <c r="I766" s="22"/>
      <c r="J766" s="22"/>
      <c r="K766" s="7"/>
      <c r="L766" s="7"/>
      <c r="M766" s="23"/>
      <c r="N766" s="3"/>
    </row>
    <row r="767" spans="1:14" x14ac:dyDescent="0.25">
      <c r="A767" s="3"/>
      <c r="B767" s="3"/>
      <c r="C767" s="9"/>
      <c r="D767" s="9"/>
      <c r="E767" s="10"/>
      <c r="F767" s="9"/>
      <c r="G767" s="21"/>
      <c r="H767" s="22"/>
      <c r="I767" s="22"/>
      <c r="J767" s="22"/>
      <c r="K767" s="7"/>
      <c r="L767" s="7"/>
      <c r="M767" s="23"/>
      <c r="N767" s="3"/>
    </row>
    <row r="768" spans="1:14" x14ac:dyDescent="0.25">
      <c r="A768" s="3"/>
      <c r="B768" s="3"/>
      <c r="C768" s="9"/>
      <c r="D768" s="9"/>
      <c r="E768" s="10"/>
      <c r="F768" s="9"/>
      <c r="G768" s="21"/>
      <c r="H768" s="22"/>
      <c r="I768" s="22"/>
      <c r="J768" s="22"/>
      <c r="K768" s="7"/>
      <c r="L768" s="7"/>
      <c r="M768" s="23"/>
      <c r="N768" s="3"/>
    </row>
    <row r="769" spans="1:14" x14ac:dyDescent="0.25">
      <c r="A769" s="3"/>
      <c r="B769" s="3"/>
      <c r="C769" s="9"/>
      <c r="D769" s="9"/>
      <c r="E769" s="10"/>
      <c r="F769" s="9"/>
      <c r="G769" s="21"/>
      <c r="H769" s="22"/>
      <c r="I769" s="22"/>
      <c r="J769" s="22"/>
      <c r="K769" s="7"/>
      <c r="L769" s="7"/>
      <c r="M769" s="23"/>
      <c r="N769" s="3"/>
    </row>
    <row r="770" spans="1:14" x14ac:dyDescent="0.25">
      <c r="A770" s="3"/>
      <c r="B770" s="3"/>
      <c r="C770" s="9"/>
      <c r="D770" s="9"/>
      <c r="E770" s="10"/>
      <c r="F770" s="9"/>
      <c r="G770" s="21"/>
      <c r="H770" s="22"/>
      <c r="I770" s="22"/>
      <c r="J770" s="22"/>
      <c r="K770" s="7"/>
      <c r="L770" s="7"/>
      <c r="M770" s="23"/>
      <c r="N770" s="3"/>
    </row>
    <row r="771" spans="1:14" x14ac:dyDescent="0.25">
      <c r="A771" s="3"/>
      <c r="B771" s="3"/>
      <c r="C771" s="9"/>
      <c r="D771" s="9"/>
      <c r="E771" s="10"/>
      <c r="F771" s="9"/>
      <c r="G771" s="21"/>
      <c r="H771" s="22"/>
      <c r="I771" s="22"/>
      <c r="J771" s="22"/>
      <c r="K771" s="7"/>
      <c r="L771" s="7"/>
      <c r="M771" s="23"/>
      <c r="N771" s="3"/>
    </row>
    <row r="772" spans="1:14" x14ac:dyDescent="0.25">
      <c r="A772" s="3"/>
      <c r="B772" s="3"/>
      <c r="C772" s="9"/>
      <c r="D772" s="9"/>
      <c r="E772" s="10"/>
      <c r="F772" s="9"/>
      <c r="G772" s="21"/>
      <c r="H772" s="22"/>
      <c r="I772" s="22"/>
      <c r="J772" s="22"/>
      <c r="K772" s="7"/>
      <c r="L772" s="7"/>
      <c r="M772" s="23"/>
      <c r="N772" s="3"/>
    </row>
    <row r="773" spans="1:14" x14ac:dyDescent="0.25">
      <c r="A773" s="3"/>
      <c r="B773" s="3"/>
      <c r="C773" s="9"/>
      <c r="D773" s="9"/>
      <c r="E773" s="10"/>
      <c r="F773" s="9"/>
      <c r="G773" s="21"/>
      <c r="H773" s="22"/>
      <c r="I773" s="22"/>
      <c r="J773" s="22"/>
      <c r="K773" s="7"/>
      <c r="L773" s="7"/>
      <c r="M773" s="23"/>
      <c r="N773" s="3"/>
    </row>
    <row r="774" spans="1:14" x14ac:dyDescent="0.25">
      <c r="A774" s="3"/>
      <c r="B774" s="3"/>
      <c r="C774" s="9"/>
      <c r="D774" s="9"/>
      <c r="E774" s="10"/>
      <c r="F774" s="9"/>
      <c r="G774" s="21"/>
      <c r="H774" s="22"/>
      <c r="I774" s="22"/>
      <c r="J774" s="22"/>
      <c r="K774" s="7"/>
      <c r="L774" s="7"/>
      <c r="M774" s="23"/>
      <c r="N774" s="3"/>
    </row>
    <row r="775" spans="1:14" x14ac:dyDescent="0.25">
      <c r="A775" s="3"/>
      <c r="B775" s="3"/>
      <c r="C775" s="9"/>
      <c r="D775" s="9"/>
      <c r="E775" s="10"/>
      <c r="F775" s="9"/>
      <c r="G775" s="21"/>
      <c r="H775" s="22"/>
      <c r="I775" s="22"/>
      <c r="J775" s="22"/>
      <c r="K775" s="7"/>
      <c r="L775" s="7"/>
      <c r="M775" s="23"/>
      <c r="N775" s="3"/>
    </row>
    <row r="776" spans="1:14" x14ac:dyDescent="0.25">
      <c r="A776" s="3"/>
      <c r="B776" s="3"/>
      <c r="C776" s="9"/>
      <c r="D776" s="9"/>
      <c r="E776" s="10"/>
      <c r="F776" s="9"/>
      <c r="G776" s="21"/>
      <c r="H776" s="22"/>
      <c r="I776" s="22"/>
      <c r="J776" s="22"/>
      <c r="K776" s="7"/>
      <c r="L776" s="7"/>
      <c r="M776" s="23"/>
      <c r="N776" s="3"/>
    </row>
    <row r="777" spans="1:14" x14ac:dyDescent="0.25">
      <c r="A777" s="3"/>
      <c r="B777" s="3"/>
      <c r="C777" s="9"/>
      <c r="D777" s="9"/>
      <c r="E777" s="10"/>
      <c r="F777" s="9"/>
      <c r="G777" s="21"/>
      <c r="H777" s="22"/>
      <c r="I777" s="22"/>
      <c r="J777" s="22"/>
      <c r="K777" s="7"/>
      <c r="L777" s="7"/>
      <c r="M777" s="23"/>
      <c r="N777" s="3"/>
    </row>
    <row r="778" spans="1:14" x14ac:dyDescent="0.25">
      <c r="A778" s="3"/>
      <c r="B778" s="3"/>
      <c r="C778" s="9"/>
      <c r="D778" s="9"/>
      <c r="E778" s="10"/>
      <c r="F778" s="9"/>
      <c r="G778" s="21"/>
      <c r="H778" s="22"/>
      <c r="I778" s="22"/>
      <c r="J778" s="22"/>
      <c r="K778" s="7"/>
      <c r="L778" s="7"/>
      <c r="M778" s="23"/>
      <c r="N778" s="3"/>
    </row>
    <row r="779" spans="1:14" x14ac:dyDescent="0.25">
      <c r="A779" s="3"/>
      <c r="B779" s="3"/>
      <c r="C779" s="9"/>
      <c r="D779" s="9"/>
      <c r="E779" s="10"/>
      <c r="F779" s="9"/>
      <c r="G779" s="21"/>
      <c r="H779" s="22"/>
      <c r="I779" s="22"/>
      <c r="J779" s="22"/>
      <c r="K779" s="7"/>
      <c r="L779" s="7"/>
      <c r="M779" s="23"/>
      <c r="N779" s="3"/>
    </row>
    <row r="780" spans="1:14" x14ac:dyDescent="0.25">
      <c r="A780" s="3"/>
      <c r="B780" s="3"/>
      <c r="C780" s="9"/>
      <c r="D780" s="9"/>
      <c r="E780" s="10"/>
      <c r="F780" s="9"/>
      <c r="G780" s="21"/>
      <c r="H780" s="22"/>
      <c r="I780" s="22"/>
      <c r="J780" s="22"/>
      <c r="K780" s="7"/>
      <c r="L780" s="7"/>
      <c r="M780" s="23"/>
      <c r="N780" s="3"/>
    </row>
    <row r="781" spans="1:14" x14ac:dyDescent="0.25">
      <c r="A781" s="3"/>
      <c r="B781" s="3"/>
      <c r="C781" s="9"/>
      <c r="D781" s="9"/>
      <c r="E781" s="10"/>
      <c r="F781" s="9"/>
      <c r="G781" s="21"/>
      <c r="H781" s="22"/>
      <c r="I781" s="22"/>
      <c r="J781" s="22"/>
      <c r="K781" s="7"/>
      <c r="L781" s="7"/>
      <c r="M781" s="23"/>
      <c r="N781" s="3"/>
    </row>
    <row r="782" spans="1:14" x14ac:dyDescent="0.25">
      <c r="A782" s="3"/>
      <c r="B782" s="3"/>
      <c r="C782" s="9"/>
      <c r="D782" s="9"/>
      <c r="E782" s="10"/>
      <c r="F782" s="9"/>
      <c r="G782" s="21"/>
      <c r="H782" s="22"/>
      <c r="I782" s="22"/>
      <c r="J782" s="22"/>
      <c r="K782" s="7"/>
      <c r="L782" s="7"/>
      <c r="M782" s="23"/>
      <c r="N782" s="3"/>
    </row>
    <row r="783" spans="1:14" x14ac:dyDescent="0.25">
      <c r="A783" s="3"/>
      <c r="B783" s="3"/>
      <c r="C783" s="9"/>
      <c r="D783" s="9"/>
      <c r="E783" s="10"/>
      <c r="F783" s="9"/>
      <c r="G783" s="21"/>
      <c r="H783" s="22"/>
      <c r="I783" s="22"/>
      <c r="J783" s="22"/>
      <c r="K783" s="7"/>
      <c r="L783" s="7"/>
      <c r="M783" s="23"/>
      <c r="N783" s="3"/>
    </row>
    <row r="784" spans="1:14" x14ac:dyDescent="0.25">
      <c r="A784" s="3"/>
      <c r="B784" s="3"/>
      <c r="C784" s="9"/>
      <c r="D784" s="9"/>
      <c r="E784" s="10"/>
      <c r="F784" s="9"/>
      <c r="G784" s="21"/>
      <c r="H784" s="22"/>
      <c r="I784" s="22"/>
      <c r="J784" s="22"/>
      <c r="K784" s="7"/>
      <c r="L784" s="7"/>
      <c r="M784" s="23"/>
      <c r="N784" s="3"/>
    </row>
    <row r="785" spans="1:14" x14ac:dyDescent="0.25">
      <c r="A785" s="3"/>
      <c r="B785" s="3"/>
      <c r="C785" s="9"/>
      <c r="D785" s="9"/>
      <c r="E785" s="10"/>
      <c r="F785" s="9"/>
      <c r="G785" s="21"/>
      <c r="H785" s="22"/>
      <c r="I785" s="22"/>
      <c r="J785" s="22"/>
      <c r="K785" s="7"/>
      <c r="L785" s="7"/>
      <c r="M785" s="23"/>
      <c r="N785" s="3"/>
    </row>
    <row r="786" spans="1:14" x14ac:dyDescent="0.25">
      <c r="A786" s="3"/>
      <c r="B786" s="3"/>
      <c r="C786" s="9"/>
      <c r="D786" s="9"/>
      <c r="E786" s="10"/>
      <c r="F786" s="9"/>
      <c r="G786" s="21"/>
      <c r="H786" s="22"/>
      <c r="I786" s="22"/>
      <c r="J786" s="22"/>
      <c r="K786" s="7"/>
      <c r="L786" s="7"/>
      <c r="M786" s="23"/>
      <c r="N786" s="3"/>
    </row>
    <row r="787" spans="1:14" x14ac:dyDescent="0.25">
      <c r="A787" s="3"/>
      <c r="B787" s="3"/>
      <c r="C787" s="9"/>
      <c r="D787" s="9"/>
      <c r="E787" s="10"/>
      <c r="F787" s="9"/>
      <c r="G787" s="21"/>
      <c r="H787" s="22"/>
      <c r="I787" s="22"/>
      <c r="J787" s="22"/>
      <c r="K787" s="7"/>
      <c r="L787" s="7"/>
      <c r="M787" s="23"/>
      <c r="N787" s="3"/>
    </row>
    <row r="788" spans="1:14" x14ac:dyDescent="0.25">
      <c r="A788" s="3"/>
      <c r="B788" s="3"/>
      <c r="C788" s="9"/>
      <c r="D788" s="9"/>
      <c r="E788" s="10"/>
      <c r="F788" s="9"/>
      <c r="G788" s="21"/>
      <c r="H788" s="22"/>
      <c r="I788" s="22"/>
      <c r="J788" s="22"/>
      <c r="K788" s="7"/>
      <c r="L788" s="7"/>
      <c r="M788" s="23"/>
      <c r="N788" s="3"/>
    </row>
    <row r="789" spans="1:14" x14ac:dyDescent="0.25">
      <c r="A789" s="3"/>
      <c r="B789" s="3"/>
      <c r="C789" s="9"/>
      <c r="D789" s="9"/>
      <c r="E789" s="10"/>
      <c r="F789" s="9"/>
      <c r="G789" s="21"/>
      <c r="H789" s="22"/>
      <c r="I789" s="22"/>
      <c r="J789" s="22"/>
      <c r="K789" s="7"/>
      <c r="L789" s="7"/>
      <c r="M789" s="23"/>
      <c r="N789" s="3"/>
    </row>
    <row r="790" spans="1:14" x14ac:dyDescent="0.25">
      <c r="A790" s="3"/>
      <c r="B790" s="3"/>
      <c r="C790" s="9"/>
      <c r="D790" s="9"/>
      <c r="E790" s="10"/>
      <c r="F790" s="9"/>
      <c r="G790" s="21"/>
      <c r="H790" s="22"/>
      <c r="I790" s="22"/>
      <c r="J790" s="22"/>
      <c r="K790" s="7"/>
      <c r="L790" s="7"/>
      <c r="M790" s="23"/>
      <c r="N790" s="3"/>
    </row>
    <row r="791" spans="1:14" x14ac:dyDescent="0.25">
      <c r="A791" s="3"/>
      <c r="B791" s="3"/>
      <c r="C791" s="9"/>
      <c r="D791" s="9"/>
      <c r="E791" s="10"/>
      <c r="F791" s="9"/>
      <c r="G791" s="21"/>
      <c r="H791" s="22"/>
      <c r="I791" s="22"/>
      <c r="J791" s="22"/>
      <c r="K791" s="7"/>
      <c r="L791" s="7"/>
      <c r="M791" s="23"/>
      <c r="N791" s="3"/>
    </row>
    <row r="792" spans="1:14" x14ac:dyDescent="0.25">
      <c r="A792" s="3"/>
      <c r="B792" s="3"/>
      <c r="C792" s="9"/>
      <c r="D792" s="9"/>
      <c r="E792" s="10"/>
      <c r="F792" s="9"/>
      <c r="G792" s="21"/>
      <c r="H792" s="22"/>
      <c r="I792" s="22"/>
      <c r="J792" s="22"/>
      <c r="K792" s="7"/>
      <c r="L792" s="7"/>
      <c r="M792" s="23"/>
      <c r="N792" s="3"/>
    </row>
    <row r="793" spans="1:14" x14ac:dyDescent="0.25">
      <c r="A793" s="3"/>
      <c r="B793" s="3"/>
      <c r="C793" s="9"/>
      <c r="D793" s="9"/>
      <c r="E793" s="10"/>
      <c r="F793" s="9"/>
      <c r="G793" s="21"/>
      <c r="H793" s="22"/>
      <c r="I793" s="22"/>
      <c r="J793" s="22"/>
      <c r="K793" s="7"/>
      <c r="L793" s="7"/>
      <c r="M793" s="23"/>
      <c r="N793" s="3"/>
    </row>
    <row r="794" spans="1:14" x14ac:dyDescent="0.25">
      <c r="A794" s="3"/>
      <c r="B794" s="3"/>
      <c r="C794" s="9"/>
      <c r="D794" s="9"/>
      <c r="E794" s="10"/>
      <c r="F794" s="9"/>
      <c r="G794" s="21"/>
      <c r="H794" s="22"/>
      <c r="I794" s="22"/>
      <c r="J794" s="22"/>
      <c r="K794" s="7"/>
      <c r="L794" s="7"/>
      <c r="M794" s="23"/>
      <c r="N794" s="3"/>
    </row>
    <row r="795" spans="1:14" x14ac:dyDescent="0.25">
      <c r="A795" s="3"/>
      <c r="B795" s="3"/>
      <c r="C795" s="9"/>
      <c r="D795" s="9"/>
      <c r="E795" s="10"/>
      <c r="F795" s="9"/>
      <c r="G795" s="21"/>
      <c r="H795" s="22"/>
      <c r="I795" s="22"/>
      <c r="J795" s="22"/>
      <c r="K795" s="7"/>
      <c r="L795" s="7"/>
      <c r="M795" s="23"/>
      <c r="N795" s="3"/>
    </row>
    <row r="796" spans="1:14" x14ac:dyDescent="0.25">
      <c r="A796" s="3"/>
      <c r="B796" s="3"/>
      <c r="C796" s="9"/>
      <c r="D796" s="9"/>
      <c r="E796" s="10"/>
      <c r="F796" s="9"/>
      <c r="G796" s="21"/>
      <c r="H796" s="22"/>
      <c r="I796" s="22"/>
      <c r="J796" s="22"/>
      <c r="K796" s="7"/>
      <c r="L796" s="7"/>
      <c r="M796" s="23"/>
      <c r="N796" s="3"/>
    </row>
    <row r="797" spans="1:14" x14ac:dyDescent="0.25">
      <c r="A797" s="3"/>
      <c r="B797" s="3"/>
      <c r="C797" s="9"/>
      <c r="D797" s="9"/>
      <c r="E797" s="10"/>
      <c r="F797" s="9"/>
      <c r="G797" s="21"/>
      <c r="H797" s="22"/>
      <c r="I797" s="22"/>
      <c r="J797" s="22"/>
      <c r="K797" s="7"/>
      <c r="L797" s="7"/>
      <c r="M797" s="23"/>
      <c r="N797" s="3"/>
    </row>
    <row r="798" spans="1:14" x14ac:dyDescent="0.25">
      <c r="A798" s="3"/>
      <c r="B798" s="3"/>
      <c r="C798" s="9"/>
      <c r="D798" s="9"/>
      <c r="E798" s="10"/>
      <c r="F798" s="9"/>
      <c r="G798" s="21"/>
      <c r="H798" s="22"/>
      <c r="I798" s="22"/>
      <c r="J798" s="22"/>
      <c r="K798" s="7"/>
      <c r="L798" s="7"/>
      <c r="M798" s="23"/>
      <c r="N798" s="3"/>
    </row>
    <row r="799" spans="1:14" x14ac:dyDescent="0.25">
      <c r="A799" s="3"/>
      <c r="B799" s="3"/>
      <c r="C799" s="9"/>
      <c r="D799" s="9"/>
      <c r="E799" s="10"/>
      <c r="F799" s="9"/>
      <c r="G799" s="21"/>
      <c r="H799" s="22"/>
      <c r="I799" s="22"/>
      <c r="J799" s="22"/>
      <c r="K799" s="7"/>
      <c r="L799" s="7"/>
      <c r="M799" s="23"/>
      <c r="N799" s="3"/>
    </row>
    <row r="800" spans="1:14" x14ac:dyDescent="0.25">
      <c r="A800" s="3"/>
      <c r="B800" s="3"/>
      <c r="C800" s="9"/>
      <c r="D800" s="9"/>
      <c r="E800" s="10"/>
      <c r="F800" s="9"/>
      <c r="G800" s="21"/>
      <c r="H800" s="22"/>
      <c r="I800" s="22"/>
      <c r="J800" s="22"/>
      <c r="K800" s="7"/>
      <c r="L800" s="7"/>
      <c r="M800" s="23"/>
      <c r="N800" s="3"/>
    </row>
    <row r="801" spans="1:14" x14ac:dyDescent="0.25">
      <c r="A801" s="3"/>
      <c r="B801" s="3"/>
      <c r="C801" s="9"/>
      <c r="D801" s="9"/>
      <c r="E801" s="10"/>
      <c r="F801" s="9"/>
      <c r="G801" s="21"/>
      <c r="H801" s="22"/>
      <c r="I801" s="22"/>
      <c r="J801" s="22"/>
      <c r="K801" s="7"/>
      <c r="L801" s="7"/>
      <c r="M801" s="23"/>
      <c r="N801" s="3"/>
    </row>
    <row r="802" spans="1:14" x14ac:dyDescent="0.25">
      <c r="A802" s="3"/>
      <c r="B802" s="3"/>
      <c r="C802" s="9"/>
      <c r="D802" s="9"/>
      <c r="E802" s="10"/>
      <c r="F802" s="9"/>
      <c r="G802" s="21"/>
      <c r="H802" s="22"/>
      <c r="I802" s="22"/>
      <c r="J802" s="22"/>
      <c r="K802" s="7"/>
      <c r="L802" s="7"/>
      <c r="M802" s="23"/>
      <c r="N802" s="3"/>
    </row>
    <row r="803" spans="1:14" x14ac:dyDescent="0.25">
      <c r="A803" s="3"/>
      <c r="B803" s="3"/>
      <c r="C803" s="9"/>
      <c r="D803" s="9"/>
      <c r="E803" s="10"/>
      <c r="F803" s="9"/>
      <c r="G803" s="21"/>
      <c r="H803" s="22"/>
      <c r="I803" s="22"/>
      <c r="J803" s="22"/>
      <c r="K803" s="7"/>
      <c r="L803" s="7"/>
      <c r="M803" s="23"/>
      <c r="N803" s="3"/>
    </row>
    <row r="804" spans="1:14" x14ac:dyDescent="0.25">
      <c r="A804" s="3"/>
      <c r="B804" s="3"/>
      <c r="C804" s="9"/>
      <c r="D804" s="9"/>
      <c r="E804" s="10"/>
      <c r="F804" s="9"/>
      <c r="G804" s="21"/>
      <c r="H804" s="22"/>
      <c r="I804" s="22"/>
      <c r="J804" s="22"/>
      <c r="K804" s="7"/>
      <c r="L804" s="7"/>
      <c r="M804" s="23"/>
      <c r="N804" s="3"/>
    </row>
    <row r="805" spans="1:14" x14ac:dyDescent="0.25">
      <c r="A805" s="3"/>
      <c r="B805" s="3"/>
      <c r="C805" s="9"/>
      <c r="D805" s="9"/>
      <c r="E805" s="10"/>
      <c r="F805" s="9"/>
      <c r="G805" s="21"/>
      <c r="H805" s="22"/>
      <c r="I805" s="22"/>
      <c r="J805" s="22"/>
      <c r="K805" s="7"/>
      <c r="L805" s="7"/>
      <c r="M805" s="23"/>
      <c r="N805" s="3"/>
    </row>
    <row r="806" spans="1:14" x14ac:dyDescent="0.25">
      <c r="A806" s="3"/>
      <c r="B806" s="3"/>
      <c r="C806" s="9"/>
      <c r="D806" s="9"/>
      <c r="E806" s="10"/>
      <c r="F806" s="9"/>
      <c r="G806" s="21"/>
      <c r="H806" s="22"/>
      <c r="I806" s="22"/>
      <c r="J806" s="22"/>
      <c r="K806" s="7"/>
      <c r="L806" s="7"/>
      <c r="M806" s="23"/>
      <c r="N806" s="3"/>
    </row>
    <row r="807" spans="1:14" x14ac:dyDescent="0.25">
      <c r="A807" s="3"/>
      <c r="B807" s="3"/>
      <c r="C807" s="9"/>
      <c r="D807" s="9"/>
      <c r="E807" s="10"/>
      <c r="F807" s="9"/>
      <c r="G807" s="21"/>
      <c r="H807" s="22"/>
      <c r="I807" s="22"/>
      <c r="J807" s="22"/>
      <c r="K807" s="7"/>
      <c r="L807" s="7"/>
      <c r="M807" s="23"/>
      <c r="N807" s="3"/>
    </row>
    <row r="808" spans="1:14" x14ac:dyDescent="0.25">
      <c r="A808" s="3"/>
      <c r="B808" s="3"/>
      <c r="C808" s="9"/>
      <c r="D808" s="9"/>
      <c r="E808" s="10"/>
      <c r="F808" s="9"/>
      <c r="G808" s="21"/>
      <c r="H808" s="22"/>
      <c r="I808" s="22"/>
      <c r="J808" s="22"/>
      <c r="K808" s="7"/>
      <c r="L808" s="7"/>
      <c r="M808" s="23"/>
      <c r="N808" s="3"/>
    </row>
    <row r="809" spans="1:14" x14ac:dyDescent="0.25">
      <c r="A809" s="3"/>
      <c r="B809" s="3"/>
      <c r="C809" s="9"/>
      <c r="D809" s="9"/>
      <c r="E809" s="10"/>
      <c r="F809" s="9"/>
      <c r="G809" s="21"/>
      <c r="H809" s="22"/>
      <c r="I809" s="22"/>
      <c r="J809" s="22"/>
      <c r="K809" s="7"/>
      <c r="L809" s="7"/>
      <c r="M809" s="23"/>
      <c r="N809" s="3"/>
    </row>
    <row r="810" spans="1:14" x14ac:dyDescent="0.25">
      <c r="A810" s="3"/>
      <c r="B810" s="3"/>
      <c r="C810" s="9"/>
      <c r="D810" s="9"/>
      <c r="E810" s="10"/>
      <c r="F810" s="9"/>
      <c r="G810" s="21"/>
      <c r="H810" s="22"/>
      <c r="I810" s="22"/>
      <c r="J810" s="22"/>
      <c r="K810" s="7"/>
      <c r="L810" s="7"/>
      <c r="M810" s="23"/>
      <c r="N810" s="3"/>
    </row>
    <row r="811" spans="1:14" x14ac:dyDescent="0.25">
      <c r="A811" s="3"/>
      <c r="B811" s="3"/>
      <c r="C811" s="9"/>
      <c r="D811" s="9"/>
      <c r="E811" s="10"/>
      <c r="F811" s="9"/>
      <c r="G811" s="21"/>
      <c r="H811" s="22"/>
      <c r="I811" s="22"/>
      <c r="J811" s="22"/>
      <c r="K811" s="7"/>
      <c r="L811" s="7"/>
      <c r="M811" s="23"/>
      <c r="N811" s="3"/>
    </row>
    <row r="812" spans="1:14" x14ac:dyDescent="0.25">
      <c r="A812" s="3"/>
      <c r="B812" s="3"/>
      <c r="C812" s="9"/>
      <c r="D812" s="9"/>
      <c r="E812" s="10"/>
      <c r="F812" s="9"/>
      <c r="G812" s="21"/>
      <c r="H812" s="22"/>
      <c r="I812" s="22"/>
      <c r="J812" s="22"/>
      <c r="K812" s="7"/>
      <c r="L812" s="7"/>
      <c r="M812" s="23"/>
      <c r="N812" s="3"/>
    </row>
    <row r="813" spans="1:14" x14ac:dyDescent="0.25">
      <c r="A813" s="3"/>
      <c r="B813" s="3"/>
      <c r="C813" s="9"/>
      <c r="D813" s="9"/>
      <c r="E813" s="10"/>
      <c r="F813" s="9"/>
      <c r="G813" s="21"/>
      <c r="H813" s="22"/>
      <c r="I813" s="22"/>
      <c r="J813" s="22"/>
      <c r="K813" s="7"/>
      <c r="L813" s="7"/>
      <c r="M813" s="23"/>
      <c r="N813" s="3"/>
    </row>
    <row r="814" spans="1:14" x14ac:dyDescent="0.25">
      <c r="A814" s="3"/>
      <c r="B814" s="3"/>
      <c r="C814" s="9"/>
      <c r="D814" s="9"/>
      <c r="E814" s="10"/>
      <c r="F814" s="9"/>
      <c r="G814" s="21"/>
      <c r="H814" s="22"/>
      <c r="I814" s="22"/>
      <c r="J814" s="22"/>
      <c r="K814" s="7"/>
      <c r="L814" s="7"/>
      <c r="M814" s="23"/>
      <c r="N814" s="3"/>
    </row>
    <row r="815" spans="1:14" x14ac:dyDescent="0.25">
      <c r="A815" s="3"/>
      <c r="B815" s="3"/>
      <c r="C815" s="9"/>
      <c r="D815" s="9"/>
      <c r="E815" s="10"/>
      <c r="F815" s="9"/>
      <c r="G815" s="21"/>
      <c r="H815" s="22"/>
      <c r="I815" s="22"/>
      <c r="J815" s="22"/>
      <c r="K815" s="7"/>
      <c r="L815" s="7"/>
      <c r="M815" s="23"/>
      <c r="N815" s="3"/>
    </row>
    <row r="816" spans="1:14" x14ac:dyDescent="0.25">
      <c r="A816" s="3"/>
      <c r="B816" s="3"/>
      <c r="C816" s="9"/>
      <c r="D816" s="9"/>
      <c r="E816" s="10"/>
      <c r="F816" s="9"/>
      <c r="G816" s="21"/>
      <c r="H816" s="22"/>
      <c r="I816" s="22"/>
      <c r="J816" s="22"/>
      <c r="K816" s="7"/>
      <c r="L816" s="7"/>
      <c r="M816" s="23"/>
      <c r="N816" s="3"/>
    </row>
    <row r="817" spans="1:14" x14ac:dyDescent="0.25">
      <c r="A817" s="3"/>
      <c r="B817" s="3"/>
      <c r="C817" s="9"/>
      <c r="D817" s="9"/>
      <c r="E817" s="10"/>
      <c r="F817" s="9"/>
      <c r="G817" s="21"/>
      <c r="H817" s="22"/>
      <c r="I817" s="22"/>
      <c r="J817" s="22"/>
      <c r="K817" s="7"/>
      <c r="L817" s="7"/>
      <c r="M817" s="23"/>
      <c r="N817" s="3"/>
    </row>
    <row r="818" spans="1:14" x14ac:dyDescent="0.25">
      <c r="A818" s="3"/>
      <c r="B818" s="3"/>
      <c r="C818" s="9"/>
      <c r="D818" s="9"/>
      <c r="E818" s="10"/>
      <c r="F818" s="9"/>
      <c r="G818" s="21"/>
      <c r="H818" s="22"/>
      <c r="I818" s="22"/>
      <c r="J818" s="22"/>
      <c r="K818" s="7"/>
      <c r="L818" s="7"/>
      <c r="M818" s="23"/>
      <c r="N818" s="3"/>
    </row>
    <row r="819" spans="1:14" x14ac:dyDescent="0.25">
      <c r="A819" s="3"/>
      <c r="B819" s="3"/>
      <c r="C819" s="9"/>
      <c r="D819" s="9"/>
      <c r="E819" s="10"/>
      <c r="F819" s="9"/>
      <c r="G819" s="21"/>
      <c r="H819" s="22"/>
      <c r="I819" s="22"/>
      <c r="J819" s="22"/>
      <c r="K819" s="7"/>
      <c r="L819" s="7"/>
      <c r="M819" s="23"/>
      <c r="N819" s="3"/>
    </row>
    <row r="820" spans="1:14" x14ac:dyDescent="0.25">
      <c r="A820" s="3"/>
      <c r="B820" s="3"/>
      <c r="C820" s="9"/>
      <c r="D820" s="9"/>
      <c r="E820" s="10"/>
      <c r="F820" s="9"/>
      <c r="G820" s="21"/>
      <c r="H820" s="22"/>
      <c r="I820" s="22"/>
      <c r="J820" s="22"/>
      <c r="K820" s="7"/>
      <c r="L820" s="7"/>
      <c r="M820" s="23"/>
      <c r="N820" s="3"/>
    </row>
    <row r="821" spans="1:14" x14ac:dyDescent="0.25">
      <c r="A821" s="3"/>
      <c r="B821" s="3"/>
      <c r="C821" s="9"/>
      <c r="D821" s="9"/>
      <c r="E821" s="10"/>
      <c r="F821" s="9"/>
      <c r="G821" s="21"/>
      <c r="H821" s="22"/>
      <c r="I821" s="22"/>
      <c r="J821" s="22"/>
      <c r="K821" s="7"/>
      <c r="L821" s="7"/>
      <c r="M821" s="23"/>
      <c r="N821" s="3"/>
    </row>
    <row r="822" spans="1:14" x14ac:dyDescent="0.25">
      <c r="A822" s="3"/>
      <c r="B822" s="3"/>
      <c r="C822" s="9"/>
      <c r="D822" s="9"/>
      <c r="E822" s="10"/>
      <c r="F822" s="9"/>
      <c r="G822" s="21"/>
      <c r="H822" s="22"/>
      <c r="I822" s="22"/>
      <c r="J822" s="22"/>
      <c r="K822" s="7"/>
      <c r="L822" s="7"/>
      <c r="M822" s="23"/>
      <c r="N822" s="3"/>
    </row>
    <row r="823" spans="1:14" x14ac:dyDescent="0.25">
      <c r="A823" s="3"/>
      <c r="B823" s="3"/>
      <c r="C823" s="9"/>
      <c r="D823" s="9"/>
      <c r="E823" s="10"/>
      <c r="F823" s="9"/>
      <c r="G823" s="21"/>
      <c r="H823" s="22"/>
      <c r="I823" s="22"/>
      <c r="J823" s="22"/>
      <c r="K823" s="7"/>
      <c r="L823" s="7"/>
      <c r="M823" s="23"/>
      <c r="N823" s="3"/>
    </row>
    <row r="824" spans="1:14" x14ac:dyDescent="0.25">
      <c r="A824" s="3"/>
      <c r="B824" s="3"/>
      <c r="C824" s="9"/>
      <c r="D824" s="9"/>
      <c r="E824" s="10"/>
      <c r="F824" s="9"/>
      <c r="G824" s="21"/>
      <c r="H824" s="22"/>
      <c r="I824" s="22"/>
      <c r="J824" s="22"/>
      <c r="K824" s="7"/>
      <c r="L824" s="7"/>
      <c r="M824" s="23"/>
      <c r="N824" s="3"/>
    </row>
    <row r="825" spans="1:14" x14ac:dyDescent="0.25">
      <c r="A825" s="3"/>
      <c r="B825" s="3"/>
      <c r="C825" s="9"/>
      <c r="D825" s="9"/>
      <c r="E825" s="10"/>
      <c r="F825" s="9"/>
      <c r="G825" s="21"/>
      <c r="H825" s="22"/>
      <c r="I825" s="22"/>
      <c r="J825" s="22"/>
      <c r="K825" s="7"/>
      <c r="L825" s="7"/>
      <c r="M825" s="23"/>
      <c r="N825" s="3"/>
    </row>
    <row r="826" spans="1:14" x14ac:dyDescent="0.25">
      <c r="A826" s="3"/>
      <c r="B826" s="3"/>
      <c r="C826" s="9"/>
      <c r="D826" s="9"/>
      <c r="E826" s="10"/>
      <c r="F826" s="9"/>
      <c r="G826" s="21"/>
      <c r="H826" s="22"/>
      <c r="I826" s="22"/>
      <c r="J826" s="22"/>
      <c r="K826" s="7"/>
      <c r="L826" s="7"/>
      <c r="M826" s="23"/>
      <c r="N826" s="3"/>
    </row>
    <row r="827" spans="1:14" x14ac:dyDescent="0.25">
      <c r="A827" s="3"/>
      <c r="B827" s="3"/>
      <c r="C827" s="9"/>
      <c r="D827" s="9"/>
      <c r="E827" s="10"/>
      <c r="F827" s="9"/>
      <c r="G827" s="21"/>
      <c r="H827" s="22"/>
      <c r="I827" s="22"/>
      <c r="J827" s="22"/>
      <c r="K827" s="7"/>
      <c r="L827" s="7"/>
      <c r="M827" s="23"/>
      <c r="N827" s="3"/>
    </row>
    <row r="828" spans="1:14" x14ac:dyDescent="0.25">
      <c r="A828" s="3"/>
      <c r="B828" s="3"/>
      <c r="C828" s="9"/>
      <c r="D828" s="9"/>
      <c r="E828" s="10"/>
      <c r="F828" s="9"/>
      <c r="G828" s="21"/>
      <c r="H828" s="22"/>
      <c r="I828" s="22"/>
      <c r="J828" s="22"/>
      <c r="K828" s="7"/>
      <c r="L828" s="7"/>
      <c r="M828" s="23"/>
      <c r="N828" s="3"/>
    </row>
    <row r="829" spans="1:14" x14ac:dyDescent="0.25">
      <c r="A829" s="3"/>
      <c r="B829" s="3"/>
      <c r="C829" s="9"/>
      <c r="D829" s="9"/>
      <c r="E829" s="10"/>
      <c r="F829" s="9"/>
      <c r="G829" s="21"/>
      <c r="H829" s="22"/>
      <c r="I829" s="22"/>
      <c r="J829" s="22"/>
      <c r="K829" s="7"/>
      <c r="L829" s="7"/>
      <c r="M829" s="23"/>
      <c r="N829" s="3"/>
    </row>
    <row r="830" spans="1:14" x14ac:dyDescent="0.25">
      <c r="A830" s="3"/>
      <c r="B830" s="3"/>
      <c r="C830" s="9"/>
      <c r="D830" s="9"/>
      <c r="E830" s="10"/>
      <c r="F830" s="9"/>
      <c r="G830" s="21"/>
      <c r="H830" s="22"/>
      <c r="I830" s="22"/>
      <c r="J830" s="22"/>
      <c r="K830" s="7"/>
      <c r="L830" s="7"/>
      <c r="M830" s="23"/>
      <c r="N830" s="3"/>
    </row>
    <row r="831" spans="1:14" x14ac:dyDescent="0.25">
      <c r="A831" s="3"/>
      <c r="B831" s="3"/>
      <c r="C831" s="9"/>
      <c r="D831" s="9"/>
      <c r="E831" s="10"/>
      <c r="F831" s="9"/>
      <c r="G831" s="21"/>
      <c r="H831" s="22"/>
      <c r="I831" s="22"/>
      <c r="J831" s="22"/>
      <c r="K831" s="7"/>
      <c r="L831" s="7"/>
      <c r="M831" s="23"/>
      <c r="N831" s="3"/>
    </row>
    <row r="832" spans="1:14" x14ac:dyDescent="0.25">
      <c r="A832" s="3"/>
      <c r="B832" s="3"/>
      <c r="C832" s="9"/>
      <c r="D832" s="9"/>
      <c r="E832" s="10"/>
      <c r="F832" s="9"/>
      <c r="G832" s="21"/>
      <c r="H832" s="22"/>
      <c r="I832" s="22"/>
      <c r="J832" s="22"/>
      <c r="K832" s="7"/>
      <c r="L832" s="7"/>
      <c r="M832" s="23"/>
      <c r="N832" s="3"/>
    </row>
    <row r="833" spans="1:14" x14ac:dyDescent="0.25">
      <c r="A833" s="3"/>
      <c r="B833" s="3"/>
      <c r="C833" s="9"/>
      <c r="D833" s="9"/>
      <c r="E833" s="10"/>
      <c r="F833" s="9"/>
      <c r="G833" s="21"/>
      <c r="H833" s="22"/>
      <c r="I833" s="22"/>
      <c r="J833" s="22"/>
      <c r="K833" s="7"/>
      <c r="L833" s="7"/>
      <c r="M833" s="23"/>
      <c r="N833" s="3"/>
    </row>
    <row r="834" spans="1:14" x14ac:dyDescent="0.25">
      <c r="A834" s="3"/>
      <c r="B834" s="3"/>
      <c r="C834" s="9"/>
      <c r="D834" s="9"/>
      <c r="E834" s="10"/>
      <c r="F834" s="9"/>
      <c r="G834" s="21"/>
      <c r="H834" s="22"/>
      <c r="I834" s="22"/>
      <c r="J834" s="22"/>
      <c r="K834" s="7"/>
      <c r="L834" s="7"/>
      <c r="M834" s="23"/>
      <c r="N834" s="3"/>
    </row>
    <row r="835" spans="1:14" x14ac:dyDescent="0.25">
      <c r="A835" s="3"/>
      <c r="B835" s="3"/>
      <c r="C835" s="9"/>
      <c r="D835" s="9"/>
      <c r="E835" s="10"/>
      <c r="F835" s="9"/>
      <c r="G835" s="21"/>
      <c r="H835" s="22"/>
      <c r="I835" s="22"/>
      <c r="J835" s="22"/>
      <c r="K835" s="7"/>
      <c r="L835" s="7"/>
      <c r="M835" s="23"/>
      <c r="N835" s="3"/>
    </row>
    <row r="836" spans="1:14" x14ac:dyDescent="0.25">
      <c r="A836" s="3"/>
      <c r="B836" s="3"/>
      <c r="C836" s="9"/>
      <c r="D836" s="9"/>
      <c r="E836" s="10"/>
      <c r="F836" s="9"/>
      <c r="G836" s="21"/>
      <c r="H836" s="22"/>
      <c r="I836" s="22"/>
      <c r="J836" s="22"/>
      <c r="K836" s="7"/>
      <c r="L836" s="7"/>
      <c r="M836" s="23"/>
      <c r="N836" s="3"/>
    </row>
    <row r="837" spans="1:14" x14ac:dyDescent="0.25">
      <c r="A837" s="3"/>
      <c r="B837" s="3"/>
      <c r="C837" s="9"/>
      <c r="D837" s="9"/>
      <c r="E837" s="10"/>
      <c r="F837" s="9"/>
      <c r="G837" s="21"/>
      <c r="H837" s="22"/>
      <c r="I837" s="22"/>
      <c r="J837" s="22"/>
      <c r="K837" s="7"/>
      <c r="L837" s="7"/>
      <c r="M837" s="23"/>
      <c r="N837" s="3"/>
    </row>
    <row r="838" spans="1:14" x14ac:dyDescent="0.25">
      <c r="A838" s="3"/>
      <c r="B838" s="3"/>
      <c r="C838" s="9"/>
      <c r="D838" s="9"/>
      <c r="E838" s="10"/>
      <c r="F838" s="9"/>
      <c r="G838" s="21"/>
      <c r="H838" s="22"/>
      <c r="I838" s="22"/>
      <c r="J838" s="22"/>
      <c r="K838" s="7"/>
      <c r="L838" s="7"/>
      <c r="M838" s="23"/>
      <c r="N838" s="3"/>
    </row>
    <row r="839" spans="1:14" x14ac:dyDescent="0.25">
      <c r="A839" s="3"/>
      <c r="B839" s="3"/>
      <c r="C839" s="9"/>
      <c r="D839" s="9"/>
      <c r="E839" s="10"/>
      <c r="F839" s="9"/>
      <c r="G839" s="21"/>
      <c r="H839" s="22"/>
      <c r="I839" s="22"/>
      <c r="J839" s="22"/>
      <c r="K839" s="7"/>
      <c r="L839" s="7"/>
      <c r="M839" s="23"/>
      <c r="N839" s="3"/>
    </row>
    <row r="840" spans="1:14" x14ac:dyDescent="0.25">
      <c r="A840" s="3"/>
      <c r="B840" s="3"/>
      <c r="C840" s="9"/>
      <c r="D840" s="9"/>
      <c r="E840" s="10"/>
      <c r="F840" s="9"/>
      <c r="G840" s="21"/>
      <c r="H840" s="22"/>
      <c r="I840" s="22"/>
      <c r="J840" s="22"/>
      <c r="K840" s="7"/>
      <c r="L840" s="7"/>
      <c r="M840" s="23"/>
      <c r="N840" s="3"/>
    </row>
    <row r="841" spans="1:14" x14ac:dyDescent="0.25">
      <c r="A841" s="3"/>
      <c r="B841" s="3"/>
      <c r="C841" s="9"/>
      <c r="D841" s="9"/>
      <c r="E841" s="10"/>
      <c r="F841" s="9"/>
      <c r="G841" s="21"/>
      <c r="H841" s="22"/>
      <c r="I841" s="22"/>
      <c r="J841" s="22"/>
      <c r="K841" s="7"/>
      <c r="L841" s="7"/>
      <c r="M841" s="23"/>
      <c r="N841" s="3"/>
    </row>
    <row r="842" spans="1:14" x14ac:dyDescent="0.25">
      <c r="A842" s="3"/>
      <c r="B842" s="3"/>
      <c r="C842" s="9"/>
      <c r="D842" s="9"/>
      <c r="E842" s="10"/>
      <c r="F842" s="9"/>
      <c r="G842" s="21"/>
      <c r="H842" s="22"/>
      <c r="I842" s="22"/>
      <c r="J842" s="22"/>
      <c r="K842" s="7"/>
      <c r="L842" s="7"/>
      <c r="M842" s="23"/>
      <c r="N842" s="3"/>
    </row>
    <row r="843" spans="1:14" x14ac:dyDescent="0.25">
      <c r="A843" s="3"/>
      <c r="B843" s="3"/>
      <c r="C843" s="9"/>
      <c r="D843" s="9"/>
      <c r="E843" s="10"/>
      <c r="F843" s="9"/>
      <c r="G843" s="21"/>
      <c r="H843" s="22"/>
      <c r="I843" s="22"/>
      <c r="J843" s="22"/>
      <c r="K843" s="7"/>
      <c r="L843" s="7"/>
      <c r="M843" s="23"/>
      <c r="N843" s="3"/>
    </row>
    <row r="844" spans="1:14" x14ac:dyDescent="0.25">
      <c r="A844" s="3"/>
      <c r="B844" s="3"/>
      <c r="C844" s="9"/>
      <c r="D844" s="9"/>
      <c r="E844" s="10"/>
      <c r="F844" s="9"/>
      <c r="G844" s="21"/>
      <c r="H844" s="22"/>
      <c r="I844" s="22"/>
      <c r="J844" s="22"/>
      <c r="K844" s="7"/>
      <c r="L844" s="7"/>
      <c r="M844" s="23"/>
      <c r="N844" s="3"/>
    </row>
    <row r="845" spans="1:14" x14ac:dyDescent="0.25">
      <c r="A845" s="3"/>
      <c r="B845" s="3"/>
      <c r="C845" s="9"/>
      <c r="D845" s="9"/>
      <c r="E845" s="10"/>
      <c r="F845" s="9"/>
      <c r="G845" s="21"/>
      <c r="H845" s="22"/>
      <c r="I845" s="22"/>
      <c r="J845" s="22"/>
      <c r="K845" s="7"/>
      <c r="L845" s="7"/>
      <c r="M845" s="23"/>
      <c r="N845" s="3"/>
    </row>
    <row r="846" spans="1:14" x14ac:dyDescent="0.25">
      <c r="A846" s="3"/>
      <c r="B846" s="3"/>
      <c r="C846" s="9"/>
      <c r="D846" s="9"/>
      <c r="E846" s="10"/>
      <c r="F846" s="9"/>
      <c r="G846" s="21"/>
      <c r="H846" s="22"/>
      <c r="I846" s="22"/>
      <c r="J846" s="22"/>
      <c r="K846" s="7"/>
      <c r="L846" s="7"/>
      <c r="M846" s="23"/>
      <c r="N846" s="3"/>
    </row>
    <row r="847" spans="1:14" x14ac:dyDescent="0.25">
      <c r="A847" s="3"/>
      <c r="B847" s="3"/>
      <c r="C847" s="9"/>
      <c r="D847" s="9"/>
      <c r="E847" s="10"/>
      <c r="F847" s="9"/>
      <c r="G847" s="21"/>
      <c r="H847" s="22"/>
      <c r="I847" s="22"/>
      <c r="J847" s="22"/>
      <c r="K847" s="7"/>
      <c r="L847" s="7"/>
      <c r="M847" s="23"/>
      <c r="N847" s="3"/>
    </row>
    <row r="848" spans="1:14" x14ac:dyDescent="0.25">
      <c r="A848" s="3"/>
      <c r="B848" s="3"/>
      <c r="C848" s="9"/>
      <c r="D848" s="9"/>
      <c r="E848" s="10"/>
      <c r="F848" s="9"/>
      <c r="G848" s="21"/>
      <c r="H848" s="22"/>
      <c r="I848" s="22"/>
      <c r="J848" s="22"/>
      <c r="K848" s="7"/>
      <c r="L848" s="7"/>
      <c r="M848" s="23"/>
      <c r="N848" s="3"/>
    </row>
    <row r="849" spans="1:14" x14ac:dyDescent="0.25">
      <c r="A849" s="3"/>
      <c r="B849" s="3"/>
      <c r="C849" s="9"/>
      <c r="D849" s="9"/>
      <c r="E849" s="10"/>
      <c r="F849" s="9"/>
      <c r="G849" s="21"/>
      <c r="H849" s="22"/>
      <c r="I849" s="22"/>
      <c r="J849" s="22"/>
      <c r="K849" s="7"/>
      <c r="L849" s="7"/>
      <c r="M849" s="23"/>
      <c r="N849" s="3"/>
    </row>
    <row r="850" spans="1:14" x14ac:dyDescent="0.25">
      <c r="A850" s="3"/>
      <c r="B850" s="3"/>
      <c r="C850" s="9"/>
      <c r="D850" s="9"/>
      <c r="E850" s="10"/>
      <c r="F850" s="9"/>
      <c r="G850" s="21"/>
      <c r="H850" s="22"/>
      <c r="I850" s="22"/>
      <c r="J850" s="22"/>
      <c r="K850" s="7"/>
      <c r="L850" s="7"/>
      <c r="M850" s="23"/>
      <c r="N850" s="3"/>
    </row>
    <row r="851" spans="1:14" x14ac:dyDescent="0.25">
      <c r="A851" s="3"/>
      <c r="B851" s="3"/>
      <c r="C851" s="9"/>
      <c r="D851" s="9"/>
      <c r="E851" s="10"/>
      <c r="F851" s="9"/>
      <c r="G851" s="21"/>
      <c r="H851" s="22"/>
      <c r="I851" s="22"/>
      <c r="J851" s="22"/>
      <c r="K851" s="7"/>
      <c r="L851" s="7"/>
      <c r="M851" s="23"/>
      <c r="N851" s="3"/>
    </row>
    <row r="852" spans="1:14" x14ac:dyDescent="0.25">
      <c r="A852" s="3"/>
      <c r="B852" s="3"/>
      <c r="C852" s="9"/>
      <c r="D852" s="9"/>
      <c r="E852" s="10"/>
      <c r="F852" s="9"/>
      <c r="G852" s="21"/>
      <c r="H852" s="22"/>
      <c r="I852" s="22"/>
      <c r="J852" s="22"/>
      <c r="K852" s="7"/>
      <c r="L852" s="7"/>
      <c r="M852" s="23"/>
      <c r="N852" s="3"/>
    </row>
    <row r="853" spans="1:14" x14ac:dyDescent="0.25">
      <c r="A853" s="3"/>
      <c r="B853" s="3"/>
      <c r="C853" s="9"/>
      <c r="D853" s="9"/>
      <c r="E853" s="10"/>
      <c r="F853" s="9"/>
      <c r="G853" s="21"/>
      <c r="H853" s="22"/>
      <c r="I853" s="22"/>
      <c r="J853" s="22"/>
      <c r="K853" s="7"/>
      <c r="L853" s="7"/>
      <c r="M853" s="23"/>
      <c r="N853" s="3"/>
    </row>
    <row r="854" spans="1:14" ht="15.75" x14ac:dyDescent="0.25">
      <c r="A854" s="1"/>
      <c r="B854" s="6"/>
      <c r="C854" s="1"/>
      <c r="D854" s="1"/>
      <c r="E854" s="1"/>
      <c r="F854" s="1"/>
      <c r="G854" s="8"/>
      <c r="H854" s="1"/>
      <c r="I854" s="14"/>
      <c r="J854" s="482" t="s">
        <v>24</v>
      </c>
      <c r="K854" s="482"/>
      <c r="L854" s="482"/>
      <c r="M854" s="482"/>
      <c r="N854" s="14"/>
    </row>
    <row r="855" spans="1:14" ht="15.75" x14ac:dyDescent="0.25">
      <c r="A855" s="1"/>
      <c r="B855" s="6"/>
      <c r="C855" s="1"/>
      <c r="D855" s="1"/>
      <c r="E855" s="1"/>
      <c r="F855" s="1"/>
      <c r="G855" s="1"/>
      <c r="H855" s="1"/>
      <c r="I855" s="14"/>
      <c r="J855" s="482" t="s">
        <v>25</v>
      </c>
      <c r="K855" s="482"/>
      <c r="L855" s="482"/>
      <c r="M855" s="482"/>
      <c r="N855" s="14"/>
    </row>
    <row r="856" spans="1:14" ht="15.75" x14ac:dyDescent="0.25">
      <c r="A856" s="6"/>
      <c r="B856" s="6"/>
      <c r="C856" s="6"/>
      <c r="D856" s="6"/>
      <c r="E856" s="6"/>
      <c r="F856" s="6"/>
      <c r="G856" s="6"/>
      <c r="H856" s="6"/>
      <c r="I856" s="14"/>
      <c r="J856" s="482" t="s">
        <v>26</v>
      </c>
      <c r="K856" s="482"/>
      <c r="L856" s="482"/>
      <c r="M856" s="482"/>
      <c r="N856" s="14"/>
    </row>
    <row r="857" spans="1:14" ht="15.75" x14ac:dyDescent="0.25">
      <c r="A857" s="6"/>
      <c r="B857" s="6"/>
      <c r="C857" s="6"/>
      <c r="D857" s="6"/>
      <c r="E857" s="6"/>
      <c r="F857" s="6"/>
      <c r="G857" s="6"/>
      <c r="H857" s="6"/>
      <c r="I857" s="14"/>
      <c r="J857" s="14"/>
      <c r="K857" s="17"/>
      <c r="L857" s="17"/>
      <c r="M857" s="17"/>
      <c r="N857" s="14"/>
    </row>
    <row r="858" spans="1:14" ht="15.75" x14ac:dyDescent="0.25">
      <c r="A858" s="5"/>
      <c r="B858" s="6"/>
      <c r="C858" s="5"/>
      <c r="D858" s="5"/>
      <c r="E858" s="5"/>
      <c r="F858" s="5"/>
      <c r="G858" s="8"/>
      <c r="H858" s="5"/>
      <c r="I858" s="14"/>
      <c r="J858" s="14"/>
      <c r="K858" s="15"/>
      <c r="L858" s="15"/>
      <c r="M858" s="15"/>
      <c r="N858" s="14"/>
    </row>
    <row r="859" spans="1:14" ht="15.75" x14ac:dyDescent="0.25">
      <c r="A859" s="1"/>
      <c r="B859" s="6"/>
      <c r="C859" s="1"/>
      <c r="D859" s="1"/>
      <c r="E859" s="1"/>
      <c r="F859" s="4"/>
      <c r="G859" s="1"/>
      <c r="H859" s="1"/>
      <c r="I859" s="14"/>
      <c r="J859" s="14"/>
      <c r="K859" s="14"/>
      <c r="L859" s="14"/>
      <c r="M859" s="14"/>
      <c r="N859" s="14"/>
    </row>
    <row r="860" spans="1:14" ht="15.75" x14ac:dyDescent="0.25">
      <c r="A860" s="1"/>
      <c r="B860" s="6"/>
      <c r="C860" s="1"/>
      <c r="D860" s="1"/>
      <c r="E860" s="1"/>
      <c r="F860" s="1"/>
      <c r="G860" s="1"/>
      <c r="H860" s="1"/>
      <c r="I860" s="14"/>
      <c r="J860" s="489" t="s">
        <v>19</v>
      </c>
      <c r="K860" s="489"/>
      <c r="L860" s="489"/>
      <c r="M860" s="489"/>
      <c r="N860" s="14"/>
    </row>
    <row r="861" spans="1:14" ht="15.75" x14ac:dyDescent="0.25">
      <c r="A861" s="1"/>
      <c r="B861" s="6"/>
      <c r="C861" s="1"/>
      <c r="D861" s="1"/>
      <c r="E861" s="1"/>
      <c r="F861" s="1"/>
      <c r="G861" s="1"/>
      <c r="H861" s="1"/>
      <c r="I861" s="14"/>
      <c r="J861" s="482" t="s">
        <v>20</v>
      </c>
      <c r="K861" s="482"/>
      <c r="L861" s="482"/>
      <c r="M861" s="482"/>
      <c r="N861" s="14"/>
    </row>
    <row r="862" spans="1:14" ht="15.75" x14ac:dyDescent="0.25">
      <c r="A862" s="1"/>
      <c r="B862" s="6"/>
      <c r="C862" s="1"/>
      <c r="D862" s="1"/>
      <c r="E862" s="1"/>
      <c r="F862" s="1"/>
      <c r="G862" s="1"/>
      <c r="H862" s="1"/>
      <c r="I862" s="14"/>
      <c r="J862" s="482" t="s">
        <v>21</v>
      </c>
      <c r="K862" s="482"/>
      <c r="L862" s="482"/>
      <c r="M862" s="482"/>
      <c r="N862" s="14"/>
    </row>
    <row r="863" spans="1:14" ht="15.75" x14ac:dyDescent="0.25">
      <c r="A863" s="1"/>
      <c r="B863" s="6"/>
      <c r="C863" s="1"/>
      <c r="D863" s="1"/>
      <c r="E863" s="1"/>
      <c r="F863" s="1"/>
      <c r="G863" s="1"/>
      <c r="H863" s="1"/>
      <c r="I863" s="16"/>
      <c r="J863" s="16"/>
      <c r="K863" s="480"/>
      <c r="L863" s="480"/>
      <c r="M863" s="480"/>
      <c r="N863" s="16"/>
    </row>
    <row r="864" spans="1:14" x14ac:dyDescent="0.25">
      <c r="A864" s="1"/>
      <c r="B864" s="6"/>
      <c r="C864" s="1"/>
      <c r="D864" s="1"/>
      <c r="E864" s="1"/>
      <c r="F864" s="1"/>
      <c r="G864" s="1"/>
      <c r="H864" s="1"/>
      <c r="I864" s="1"/>
      <c r="J864" s="1"/>
      <c r="K864" s="2"/>
      <c r="L864" s="2"/>
      <c r="M864" s="2"/>
      <c r="N864" s="1"/>
    </row>
    <row r="865" spans="1:14" x14ac:dyDescent="0.25">
      <c r="A865" s="1"/>
      <c r="B865" s="6"/>
      <c r="C865" s="1"/>
      <c r="D865" s="1"/>
      <c r="E865" s="1"/>
      <c r="F865" s="1"/>
      <c r="G865" s="1"/>
      <c r="H865" s="1"/>
      <c r="I865" s="1"/>
      <c r="J865" s="1"/>
      <c r="N865" s="1"/>
    </row>
    <row r="866" spans="1:14" x14ac:dyDescent="0.25">
      <c r="A866" s="1"/>
      <c r="B866" s="6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</row>
    <row r="867" spans="1:14" x14ac:dyDescent="0.25">
      <c r="A867" s="1"/>
      <c r="B867" s="6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</row>
    <row r="868" spans="1:14" x14ac:dyDescent="0.25">
      <c r="A868" s="1"/>
      <c r="B868" s="6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</row>
    <row r="869" spans="1:14" x14ac:dyDescent="0.25">
      <c r="A869" s="1"/>
      <c r="B869" s="6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</row>
    <row r="870" spans="1:14" x14ac:dyDescent="0.25">
      <c r="A870" s="1"/>
      <c r="B870" s="6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</row>
    <row r="871" spans="1:14" x14ac:dyDescent="0.25">
      <c r="A871" s="1"/>
      <c r="B871" s="6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</row>
    <row r="872" spans="1:14" x14ac:dyDescent="0.25">
      <c r="A872" s="1"/>
      <c r="B872" s="6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</row>
    <row r="873" spans="1:14" x14ac:dyDescent="0.25">
      <c r="A873" s="1"/>
      <c r="B873" s="6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</row>
    <row r="874" spans="1:14" x14ac:dyDescent="0.25">
      <c r="A874" s="1"/>
      <c r="B874" s="6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</row>
    <row r="875" spans="1:14" x14ac:dyDescent="0.25">
      <c r="A875" s="1"/>
      <c r="B875" s="6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</row>
    <row r="876" spans="1:14" x14ac:dyDescent="0.25">
      <c r="A876" s="1"/>
      <c r="B876" s="6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</row>
    <row r="877" spans="1:14" x14ac:dyDescent="0.25">
      <c r="A877" s="1"/>
      <c r="B877" s="6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</row>
    <row r="878" spans="1:14" x14ac:dyDescent="0.25">
      <c r="A878" s="1"/>
      <c r="B878" s="6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</row>
    <row r="879" spans="1:14" x14ac:dyDescent="0.25">
      <c r="A879" s="1"/>
      <c r="B879" s="6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</row>
    <row r="880" spans="1:14" x14ac:dyDescent="0.25">
      <c r="A880" s="1"/>
      <c r="B880" s="6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</row>
    <row r="881" spans="1:14" x14ac:dyDescent="0.25">
      <c r="A881" s="1"/>
      <c r="B881" s="6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</row>
    <row r="882" spans="1:14" x14ac:dyDescent="0.25">
      <c r="A882" s="1"/>
      <c r="B882" s="6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</row>
    <row r="883" spans="1:14" x14ac:dyDescent="0.25">
      <c r="A883" s="1"/>
      <c r="B883" s="6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</row>
    <row r="884" spans="1:14" x14ac:dyDescent="0.25">
      <c r="A884" s="1"/>
      <c r="B884" s="6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</row>
    <row r="885" spans="1:14" x14ac:dyDescent="0.25">
      <c r="A885" s="1"/>
      <c r="B885" s="6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</row>
    <row r="886" spans="1:14" x14ac:dyDescent="0.25">
      <c r="A886" s="1"/>
      <c r="B886" s="6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</row>
    <row r="887" spans="1:14" x14ac:dyDescent="0.25">
      <c r="A887" s="1"/>
      <c r="B887" s="6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</row>
    <row r="888" spans="1:14" x14ac:dyDescent="0.25">
      <c r="A888" s="1"/>
      <c r="B888" s="6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</row>
    <row r="889" spans="1:14" x14ac:dyDescent="0.25">
      <c r="A889" s="1"/>
      <c r="B889" s="6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</row>
    <row r="890" spans="1:14" x14ac:dyDescent="0.25">
      <c r="A890" s="1"/>
      <c r="B890" s="6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</row>
    <row r="891" spans="1:14" x14ac:dyDescent="0.25">
      <c r="A891" s="1"/>
      <c r="B891" s="6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</row>
    <row r="892" spans="1:14" x14ac:dyDescent="0.25">
      <c r="A892" s="1"/>
      <c r="B892" s="6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</row>
  </sheetData>
  <mergeCells count="21">
    <mergeCell ref="K863:M863"/>
    <mergeCell ref="J10:L10"/>
    <mergeCell ref="J862:M862"/>
    <mergeCell ref="A271:F271"/>
    <mergeCell ref="J861:M861"/>
    <mergeCell ref="A9:A12"/>
    <mergeCell ref="D9:D12"/>
    <mergeCell ref="E9:E12"/>
    <mergeCell ref="G9:L9"/>
    <mergeCell ref="G10:I10"/>
    <mergeCell ref="J860:M860"/>
    <mergeCell ref="J856:M856"/>
    <mergeCell ref="J855:M855"/>
    <mergeCell ref="J854:M854"/>
    <mergeCell ref="A7:D7"/>
    <mergeCell ref="N9:N12"/>
    <mergeCell ref="A5:N5"/>
    <mergeCell ref="A1:T1"/>
    <mergeCell ref="A2:T2"/>
    <mergeCell ref="A3:S3"/>
    <mergeCell ref="A4:T4"/>
  </mergeCells>
  <pageMargins left="0.54" right="1.1299999999999999" top="0.5" bottom="0.67" header="0.3" footer="0.42"/>
  <pageSetup paperSize="5" scale="65" orientation="landscape" horizontalDpi="4294967293" verticalDpi="0" r:id="rId1"/>
  <headerFooter>
    <oddFooter>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F141"/>
  <sheetViews>
    <sheetView tabSelected="1" view="pageLayout" topLeftCell="B1" zoomScaleNormal="100" workbookViewId="0">
      <selection activeCell="Q2" sqref="Q2"/>
    </sheetView>
  </sheetViews>
  <sheetFormatPr defaultRowHeight="15" x14ac:dyDescent="0.25"/>
  <cols>
    <col min="1" max="1" width="6" customWidth="1"/>
    <col min="2" max="2" width="4.5703125" customWidth="1"/>
    <col min="3" max="4" width="3.5703125" customWidth="1"/>
    <col min="5" max="5" width="3.28515625" customWidth="1"/>
    <col min="6" max="6" width="4" customWidth="1"/>
    <col min="7" max="8" width="5.140625" customWidth="1"/>
    <col min="9" max="13" width="8.85546875" style="45"/>
    <col min="14" max="14" width="5.42578125" style="45" customWidth="1"/>
    <col min="15" max="15" width="10.140625" style="43" customWidth="1"/>
    <col min="16" max="16" width="19.85546875" style="43" customWidth="1"/>
    <col min="17" max="17" width="23.42578125" customWidth="1"/>
    <col min="18" max="18" width="13.140625" customWidth="1"/>
    <col min="19" max="19" width="23.5703125" customWidth="1"/>
    <col min="20" max="23" width="9.28515625" bestFit="1" customWidth="1"/>
    <col min="24" max="24" width="23.7109375" customWidth="1"/>
    <col min="25" max="25" width="6" customWidth="1"/>
  </cols>
  <sheetData>
    <row r="1" spans="1:32" ht="15.75" x14ac:dyDescent="0.25">
      <c r="I1" s="298"/>
      <c r="J1" s="298"/>
      <c r="K1" s="298"/>
      <c r="L1" s="298"/>
      <c r="M1" s="298"/>
      <c r="N1" s="298"/>
      <c r="O1" s="299"/>
      <c r="P1" s="299"/>
      <c r="U1" s="534" t="s">
        <v>1232</v>
      </c>
      <c r="V1" s="534"/>
      <c r="W1" s="534"/>
      <c r="X1" s="534"/>
      <c r="Y1" s="534"/>
    </row>
    <row r="2" spans="1:32" ht="15.75" x14ac:dyDescent="0.25">
      <c r="I2" s="298"/>
      <c r="J2" s="298"/>
      <c r="K2" s="298"/>
      <c r="L2" s="298"/>
      <c r="M2" s="298"/>
      <c r="N2" s="298"/>
      <c r="O2" s="299"/>
      <c r="P2" s="299"/>
      <c r="U2" s="535" t="s">
        <v>1239</v>
      </c>
      <c r="V2" s="535"/>
      <c r="W2" s="535"/>
      <c r="X2" s="535"/>
      <c r="Y2" s="535"/>
    </row>
    <row r="3" spans="1:32" ht="15.75" x14ac:dyDescent="0.25">
      <c r="I3" s="298"/>
      <c r="J3" s="298"/>
      <c r="K3" s="298"/>
      <c r="L3" s="298"/>
      <c r="M3" s="298"/>
      <c r="N3" s="298"/>
      <c r="O3" s="299"/>
      <c r="P3" s="299"/>
      <c r="U3" s="535" t="s">
        <v>1240</v>
      </c>
      <c r="V3" s="535"/>
      <c r="W3" s="535"/>
      <c r="X3" s="535"/>
      <c r="Y3" s="535"/>
    </row>
    <row r="4" spans="1:32" ht="15.75" x14ac:dyDescent="0.3">
      <c r="A4" s="305" t="s">
        <v>1224</v>
      </c>
      <c r="B4" s="306" t="s">
        <v>435</v>
      </c>
      <c r="C4" s="307" t="s">
        <v>1211</v>
      </c>
      <c r="D4" s="307"/>
      <c r="E4" s="307"/>
      <c r="F4" s="307"/>
      <c r="G4" s="307"/>
      <c r="H4" s="307"/>
      <c r="I4" s="308"/>
      <c r="J4" s="308"/>
      <c r="K4" s="308"/>
      <c r="L4" s="308"/>
      <c r="M4" s="309"/>
      <c r="N4" s="309"/>
      <c r="O4" s="310"/>
      <c r="P4" s="310"/>
      <c r="Q4" s="310"/>
      <c r="R4" s="311"/>
      <c r="S4" s="311"/>
      <c r="T4" s="311"/>
      <c r="U4" s="311"/>
      <c r="V4" s="311"/>
      <c r="W4" s="311"/>
      <c r="X4" s="311"/>
      <c r="Y4" s="312"/>
    </row>
    <row r="5" spans="1:32" ht="15.75" x14ac:dyDescent="0.3">
      <c r="A5" s="313"/>
      <c r="B5" s="306"/>
      <c r="C5" s="306" t="s">
        <v>1212</v>
      </c>
      <c r="D5" s="306"/>
      <c r="E5" s="306"/>
      <c r="F5" s="306"/>
      <c r="G5" s="306"/>
      <c r="H5" s="306"/>
      <c r="I5" s="308"/>
      <c r="J5" s="308"/>
      <c r="K5" s="308"/>
      <c r="L5" s="308"/>
      <c r="M5" s="309"/>
      <c r="N5" s="309"/>
      <c r="O5" s="310"/>
      <c r="P5" s="310"/>
      <c r="Q5" s="310"/>
      <c r="R5" s="311"/>
      <c r="S5" s="311"/>
      <c r="T5" s="311"/>
      <c r="U5" s="311"/>
      <c r="V5" s="311"/>
      <c r="W5" s="311"/>
      <c r="X5" s="311"/>
      <c r="Y5" s="312"/>
    </row>
    <row r="6" spans="1:32" ht="16.5" thickBot="1" x14ac:dyDescent="0.35">
      <c r="A6" s="314"/>
      <c r="B6" s="311"/>
      <c r="C6" s="311"/>
      <c r="D6" s="311"/>
      <c r="E6" s="311"/>
      <c r="F6" s="311"/>
      <c r="G6" s="311"/>
      <c r="H6" s="311"/>
      <c r="I6" s="309"/>
      <c r="J6" s="309"/>
      <c r="K6" s="309"/>
      <c r="L6" s="309"/>
      <c r="M6" s="309"/>
      <c r="N6" s="309"/>
      <c r="O6" s="310"/>
      <c r="P6" s="310"/>
      <c r="Q6" s="310"/>
      <c r="R6" s="311"/>
      <c r="S6" s="311"/>
      <c r="T6" s="311"/>
      <c r="U6" s="311"/>
      <c r="V6" s="311"/>
      <c r="W6" s="311"/>
      <c r="X6" s="311"/>
      <c r="Y6" s="312"/>
    </row>
    <row r="7" spans="1:32" s="36" customFormat="1" ht="15" customHeight="1" thickTop="1" x14ac:dyDescent="0.25">
      <c r="A7" s="540" t="s">
        <v>0</v>
      </c>
      <c r="B7" s="551" t="s">
        <v>436</v>
      </c>
      <c r="C7" s="552"/>
      <c r="D7" s="552"/>
      <c r="E7" s="552"/>
      <c r="F7" s="552"/>
      <c r="G7" s="552"/>
      <c r="H7" s="553"/>
      <c r="I7" s="543" t="s">
        <v>502</v>
      </c>
      <c r="J7" s="543"/>
      <c r="K7" s="543"/>
      <c r="L7" s="543"/>
      <c r="M7" s="543"/>
      <c r="N7" s="544"/>
      <c r="O7" s="515" t="s">
        <v>503</v>
      </c>
      <c r="P7" s="490" t="s">
        <v>438</v>
      </c>
      <c r="Q7" s="549" t="s">
        <v>3</v>
      </c>
      <c r="R7" s="549"/>
      <c r="S7" s="549"/>
      <c r="T7" s="549"/>
      <c r="U7" s="549"/>
      <c r="V7" s="549"/>
      <c r="W7" s="315"/>
      <c r="X7" s="490" t="s">
        <v>1228</v>
      </c>
      <c r="Y7" s="515" t="s">
        <v>17</v>
      </c>
    </row>
    <row r="8" spans="1:32" s="36" customFormat="1" ht="15.75" x14ac:dyDescent="0.25">
      <c r="A8" s="541"/>
      <c r="B8" s="554"/>
      <c r="C8" s="555"/>
      <c r="D8" s="555"/>
      <c r="E8" s="555"/>
      <c r="F8" s="555"/>
      <c r="G8" s="555"/>
      <c r="H8" s="556"/>
      <c r="I8" s="545"/>
      <c r="J8" s="545"/>
      <c r="K8" s="545"/>
      <c r="L8" s="545"/>
      <c r="M8" s="545"/>
      <c r="N8" s="546"/>
      <c r="O8" s="516"/>
      <c r="P8" s="491"/>
      <c r="Q8" s="518" t="s">
        <v>1226</v>
      </c>
      <c r="R8" s="518"/>
      <c r="S8" s="518"/>
      <c r="T8" s="518" t="s">
        <v>1227</v>
      </c>
      <c r="U8" s="518"/>
      <c r="V8" s="518"/>
      <c r="W8" s="316" t="s">
        <v>8</v>
      </c>
      <c r="X8" s="491"/>
      <c r="Y8" s="516"/>
    </row>
    <row r="9" spans="1:32" s="36" customFormat="1" ht="15.75" x14ac:dyDescent="0.25">
      <c r="A9" s="541"/>
      <c r="B9" s="554"/>
      <c r="C9" s="555"/>
      <c r="D9" s="555"/>
      <c r="E9" s="555"/>
      <c r="F9" s="555"/>
      <c r="G9" s="555"/>
      <c r="H9" s="556"/>
      <c r="I9" s="545"/>
      <c r="J9" s="545"/>
      <c r="K9" s="545"/>
      <c r="L9" s="545"/>
      <c r="M9" s="545"/>
      <c r="N9" s="546"/>
      <c r="O9" s="516"/>
      <c r="P9" s="491"/>
      <c r="Q9" s="317" t="s">
        <v>4</v>
      </c>
      <c r="R9" s="317" t="s">
        <v>6</v>
      </c>
      <c r="S9" s="317" t="s">
        <v>7</v>
      </c>
      <c r="T9" s="317" t="s">
        <v>4</v>
      </c>
      <c r="U9" s="317" t="s">
        <v>6</v>
      </c>
      <c r="V9" s="317" t="s">
        <v>7</v>
      </c>
      <c r="W9" s="318"/>
      <c r="X9" s="491"/>
      <c r="Y9" s="516"/>
    </row>
    <row r="10" spans="1:32" s="36" customFormat="1" ht="15.75" x14ac:dyDescent="0.25">
      <c r="A10" s="542"/>
      <c r="B10" s="557"/>
      <c r="C10" s="558"/>
      <c r="D10" s="558"/>
      <c r="E10" s="558"/>
      <c r="F10" s="558"/>
      <c r="G10" s="558"/>
      <c r="H10" s="559"/>
      <c r="I10" s="547"/>
      <c r="J10" s="547"/>
      <c r="K10" s="547"/>
      <c r="L10" s="547"/>
      <c r="M10" s="547"/>
      <c r="N10" s="548"/>
      <c r="O10" s="517"/>
      <c r="P10" s="492"/>
      <c r="Q10" s="319" t="s">
        <v>504</v>
      </c>
      <c r="R10" s="319" t="s">
        <v>504</v>
      </c>
      <c r="S10" s="319" t="s">
        <v>504</v>
      </c>
      <c r="T10" s="319" t="s">
        <v>504</v>
      </c>
      <c r="U10" s="319" t="s">
        <v>504</v>
      </c>
      <c r="V10" s="319" t="s">
        <v>504</v>
      </c>
      <c r="W10" s="317" t="s">
        <v>505</v>
      </c>
      <c r="X10" s="492"/>
      <c r="Y10" s="517"/>
    </row>
    <row r="11" spans="1:32" s="143" customFormat="1" x14ac:dyDescent="0.25">
      <c r="A11" s="320">
        <v>1</v>
      </c>
      <c r="B11" s="550">
        <v>2</v>
      </c>
      <c r="C11" s="521"/>
      <c r="D11" s="521"/>
      <c r="E11" s="521"/>
      <c r="F11" s="521"/>
      <c r="G11" s="521"/>
      <c r="H11" s="522"/>
      <c r="I11" s="521">
        <v>3</v>
      </c>
      <c r="J11" s="521"/>
      <c r="K11" s="521"/>
      <c r="L11" s="521"/>
      <c r="M11" s="521"/>
      <c r="N11" s="522"/>
      <c r="O11" s="321">
        <v>4</v>
      </c>
      <c r="P11" s="321">
        <v>5</v>
      </c>
      <c r="Q11" s="321">
        <v>6</v>
      </c>
      <c r="R11" s="321">
        <v>7</v>
      </c>
      <c r="S11" s="321">
        <v>8</v>
      </c>
      <c r="T11" s="321">
        <v>9</v>
      </c>
      <c r="U11" s="321">
        <v>10</v>
      </c>
      <c r="V11" s="321">
        <v>11</v>
      </c>
      <c r="W11" s="321">
        <v>12</v>
      </c>
      <c r="X11" s="321">
        <v>13</v>
      </c>
      <c r="Y11" s="321">
        <v>14</v>
      </c>
    </row>
    <row r="12" spans="1:32" s="143" customFormat="1" x14ac:dyDescent="0.25">
      <c r="A12" s="322"/>
      <c r="B12" s="323"/>
      <c r="C12" s="323"/>
      <c r="D12" s="323"/>
      <c r="E12" s="323"/>
      <c r="F12" s="323"/>
      <c r="G12" s="323"/>
      <c r="H12" s="324"/>
      <c r="I12" s="323"/>
      <c r="J12" s="323"/>
      <c r="K12" s="323"/>
      <c r="L12" s="323"/>
      <c r="M12" s="323"/>
      <c r="N12" s="324"/>
      <c r="O12" s="325"/>
      <c r="P12" s="325"/>
      <c r="Q12" s="325"/>
      <c r="R12" s="325"/>
      <c r="S12" s="325"/>
      <c r="T12" s="325"/>
      <c r="U12" s="325"/>
      <c r="V12" s="325"/>
      <c r="W12" s="325"/>
      <c r="X12" s="325"/>
      <c r="Y12" s="325"/>
    </row>
    <row r="13" spans="1:32" s="143" customFormat="1" ht="15.75" x14ac:dyDescent="0.25">
      <c r="A13" s="326"/>
      <c r="B13" s="327"/>
      <c r="C13" s="327"/>
      <c r="D13" s="327"/>
      <c r="E13" s="327"/>
      <c r="F13" s="327"/>
      <c r="G13" s="327"/>
      <c r="H13" s="328"/>
      <c r="I13" s="329"/>
      <c r="J13" s="329"/>
      <c r="K13" s="329"/>
      <c r="L13" s="329"/>
      <c r="M13" s="329"/>
      <c r="N13" s="330"/>
      <c r="O13" s="331"/>
      <c r="P13" s="331"/>
      <c r="Q13" s="331"/>
      <c r="R13" s="331"/>
      <c r="S13" s="331"/>
      <c r="T13" s="331"/>
      <c r="U13" s="331"/>
      <c r="V13" s="331"/>
      <c r="W13" s="331"/>
      <c r="X13" s="331"/>
      <c r="Y13" s="331"/>
      <c r="Z13" s="300"/>
      <c r="AA13" s="300"/>
      <c r="AB13" s="300"/>
      <c r="AC13" s="300"/>
      <c r="AD13" s="300"/>
      <c r="AE13" s="300"/>
      <c r="AF13" s="300"/>
    </row>
    <row r="14" spans="1:32" ht="15.75" x14ac:dyDescent="0.25">
      <c r="A14" s="332" t="s">
        <v>440</v>
      </c>
      <c r="B14" s="333">
        <v>1</v>
      </c>
      <c r="C14" s="334" t="s">
        <v>467</v>
      </c>
      <c r="D14" s="334">
        <v>1</v>
      </c>
      <c r="E14" s="334" t="s">
        <v>467</v>
      </c>
      <c r="F14" s="334" t="s">
        <v>451</v>
      </c>
      <c r="G14" s="334" t="s">
        <v>451</v>
      </c>
      <c r="H14" s="335"/>
      <c r="I14" s="519" t="s">
        <v>34</v>
      </c>
      <c r="J14" s="519"/>
      <c r="K14" s="519"/>
      <c r="L14" s="519"/>
      <c r="M14" s="519"/>
      <c r="N14" s="520"/>
      <c r="O14" s="317"/>
      <c r="P14" s="317"/>
      <c r="Q14" s="336">
        <f>SUM(Q15:Q25)</f>
        <v>2541000</v>
      </c>
      <c r="R14" s="336">
        <f t="shared" ref="R14:X14" si="0">SUM(R15:R25)</f>
        <v>0</v>
      </c>
      <c r="S14" s="336">
        <f t="shared" si="0"/>
        <v>0</v>
      </c>
      <c r="T14" s="336">
        <f t="shared" si="0"/>
        <v>0</v>
      </c>
      <c r="U14" s="336">
        <f t="shared" si="0"/>
        <v>0</v>
      </c>
      <c r="V14" s="336">
        <f t="shared" si="0"/>
        <v>0</v>
      </c>
      <c r="W14" s="336">
        <f t="shared" si="0"/>
        <v>0</v>
      </c>
      <c r="X14" s="336">
        <f t="shared" si="0"/>
        <v>2541000</v>
      </c>
      <c r="Y14" s="317"/>
      <c r="Z14" s="37"/>
      <c r="AA14" s="37"/>
      <c r="AB14" s="37"/>
      <c r="AC14" s="37"/>
      <c r="AD14" s="37"/>
      <c r="AE14" s="37"/>
      <c r="AF14" s="37"/>
    </row>
    <row r="15" spans="1:32" s="29" customFormat="1" ht="15.75" x14ac:dyDescent="0.25">
      <c r="A15" s="337"/>
      <c r="B15" s="338">
        <v>1</v>
      </c>
      <c r="C15" s="339" t="s">
        <v>467</v>
      </c>
      <c r="D15" s="339">
        <v>1</v>
      </c>
      <c r="E15" s="339" t="s">
        <v>467</v>
      </c>
      <c r="F15" s="339" t="s">
        <v>451</v>
      </c>
      <c r="G15" s="339" t="s">
        <v>451</v>
      </c>
      <c r="H15" s="340" t="s">
        <v>506</v>
      </c>
      <c r="I15" s="499" t="s">
        <v>507</v>
      </c>
      <c r="J15" s="500"/>
      <c r="K15" s="500"/>
      <c r="L15" s="500"/>
      <c r="M15" s="500"/>
      <c r="N15" s="501"/>
      <c r="O15" s="341" t="s">
        <v>36</v>
      </c>
      <c r="P15" s="342" t="s">
        <v>508</v>
      </c>
      <c r="Q15" s="343">
        <v>25000</v>
      </c>
      <c r="R15" s="344"/>
      <c r="S15" s="345"/>
      <c r="T15" s="345"/>
      <c r="U15" s="345"/>
      <c r="V15" s="345"/>
      <c r="W15" s="345"/>
      <c r="X15" s="343">
        <v>25000</v>
      </c>
      <c r="Y15" s="341"/>
      <c r="Z15" s="301"/>
      <c r="AA15" s="301"/>
      <c r="AB15" s="301"/>
      <c r="AC15" s="301"/>
      <c r="AD15" s="301"/>
      <c r="AE15" s="301"/>
      <c r="AF15" s="301"/>
    </row>
    <row r="16" spans="1:32" s="29" customFormat="1" ht="31.5" x14ac:dyDescent="0.25">
      <c r="A16" s="337"/>
      <c r="B16" s="338">
        <v>1</v>
      </c>
      <c r="C16" s="339" t="s">
        <v>467</v>
      </c>
      <c r="D16" s="339">
        <v>1</v>
      </c>
      <c r="E16" s="339" t="s">
        <v>467</v>
      </c>
      <c r="F16" s="339" t="s">
        <v>451</v>
      </c>
      <c r="G16" s="339" t="s">
        <v>451</v>
      </c>
      <c r="H16" s="340" t="s">
        <v>452</v>
      </c>
      <c r="I16" s="499" t="s">
        <v>509</v>
      </c>
      <c r="J16" s="500"/>
      <c r="K16" s="500"/>
      <c r="L16" s="500"/>
      <c r="M16" s="500"/>
      <c r="N16" s="501"/>
      <c r="O16" s="341" t="s">
        <v>36</v>
      </c>
      <c r="P16" s="342" t="s">
        <v>510</v>
      </c>
      <c r="Q16" s="343">
        <v>125000</v>
      </c>
      <c r="R16" s="344"/>
      <c r="S16" s="345"/>
      <c r="T16" s="345"/>
      <c r="U16" s="345"/>
      <c r="V16" s="345"/>
      <c r="W16" s="345"/>
      <c r="X16" s="343">
        <v>125000</v>
      </c>
      <c r="Y16" s="341"/>
      <c r="Z16" s="301"/>
      <c r="AA16" s="301"/>
      <c r="AB16" s="301"/>
      <c r="AC16" s="301"/>
      <c r="AD16" s="301"/>
      <c r="AE16" s="301"/>
      <c r="AF16" s="301"/>
    </row>
    <row r="17" spans="1:32" s="29" customFormat="1" ht="31.5" x14ac:dyDescent="0.25">
      <c r="A17" s="337"/>
      <c r="B17" s="338">
        <v>1</v>
      </c>
      <c r="C17" s="339" t="s">
        <v>467</v>
      </c>
      <c r="D17" s="339">
        <v>1</v>
      </c>
      <c r="E17" s="339" t="s">
        <v>467</v>
      </c>
      <c r="F17" s="339" t="s">
        <v>451</v>
      </c>
      <c r="G17" s="339" t="s">
        <v>451</v>
      </c>
      <c r="H17" s="340" t="s">
        <v>468</v>
      </c>
      <c r="I17" s="499" t="s">
        <v>469</v>
      </c>
      <c r="J17" s="500"/>
      <c r="K17" s="500"/>
      <c r="L17" s="500"/>
      <c r="M17" s="500"/>
      <c r="N17" s="501"/>
      <c r="O17" s="341"/>
      <c r="P17" s="342" t="s">
        <v>511</v>
      </c>
      <c r="Q17" s="343">
        <v>820000</v>
      </c>
      <c r="R17" s="344"/>
      <c r="S17" s="345"/>
      <c r="T17" s="345"/>
      <c r="U17" s="345"/>
      <c r="V17" s="345"/>
      <c r="W17" s="345"/>
      <c r="X17" s="343">
        <v>820000</v>
      </c>
      <c r="Y17" s="341"/>
      <c r="Z17" s="301"/>
      <c r="AA17" s="301"/>
      <c r="AB17" s="301"/>
      <c r="AC17" s="301"/>
      <c r="AD17" s="301"/>
      <c r="AE17" s="301"/>
      <c r="AF17" s="301"/>
    </row>
    <row r="18" spans="1:32" s="29" customFormat="1" ht="31.5" x14ac:dyDescent="0.25">
      <c r="A18" s="337"/>
      <c r="B18" s="338">
        <v>1</v>
      </c>
      <c r="C18" s="339" t="s">
        <v>467</v>
      </c>
      <c r="D18" s="339">
        <v>1</v>
      </c>
      <c r="E18" s="339" t="s">
        <v>467</v>
      </c>
      <c r="F18" s="339" t="s">
        <v>451</v>
      </c>
      <c r="G18" s="339" t="s">
        <v>451</v>
      </c>
      <c r="H18" s="340" t="s">
        <v>512</v>
      </c>
      <c r="I18" s="493" t="s">
        <v>513</v>
      </c>
      <c r="J18" s="494"/>
      <c r="K18" s="494"/>
      <c r="L18" s="494"/>
      <c r="M18" s="494"/>
      <c r="N18" s="495"/>
      <c r="O18" s="341" t="s">
        <v>36</v>
      </c>
      <c r="P18" s="342" t="s">
        <v>514</v>
      </c>
      <c r="Q18" s="344">
        <v>18000</v>
      </c>
      <c r="R18" s="344"/>
      <c r="S18" s="346"/>
      <c r="T18" s="345"/>
      <c r="U18" s="345"/>
      <c r="V18" s="345"/>
      <c r="W18" s="345"/>
      <c r="X18" s="344">
        <v>18000</v>
      </c>
      <c r="Y18" s="341"/>
      <c r="Z18" s="301"/>
      <c r="AA18" s="301"/>
      <c r="AB18" s="301"/>
      <c r="AC18" s="301"/>
      <c r="AD18" s="301"/>
      <c r="AE18" s="301"/>
      <c r="AF18" s="301"/>
    </row>
    <row r="19" spans="1:32" s="29" customFormat="1" ht="31.5" x14ac:dyDescent="0.25">
      <c r="A19" s="337"/>
      <c r="B19" s="338">
        <v>1</v>
      </c>
      <c r="C19" s="339" t="s">
        <v>467</v>
      </c>
      <c r="D19" s="339">
        <v>1</v>
      </c>
      <c r="E19" s="339" t="s">
        <v>467</v>
      </c>
      <c r="F19" s="339" t="s">
        <v>451</v>
      </c>
      <c r="G19" s="339" t="s">
        <v>451</v>
      </c>
      <c r="H19" s="340" t="s">
        <v>454</v>
      </c>
      <c r="I19" s="499" t="s">
        <v>515</v>
      </c>
      <c r="J19" s="500"/>
      <c r="K19" s="500"/>
      <c r="L19" s="500"/>
      <c r="M19" s="500"/>
      <c r="N19" s="501"/>
      <c r="O19" s="341" t="s">
        <v>36</v>
      </c>
      <c r="P19" s="342" t="s">
        <v>516</v>
      </c>
      <c r="Q19" s="343">
        <v>45000</v>
      </c>
      <c r="R19" s="344"/>
      <c r="S19" s="345"/>
      <c r="T19" s="345"/>
      <c r="U19" s="345"/>
      <c r="V19" s="345"/>
      <c r="W19" s="345"/>
      <c r="X19" s="343">
        <v>45000</v>
      </c>
      <c r="Y19" s="341"/>
      <c r="Z19" s="301"/>
      <c r="AA19" s="301"/>
      <c r="AB19" s="301"/>
      <c r="AC19" s="301"/>
      <c r="AD19" s="301"/>
      <c r="AE19" s="301"/>
      <c r="AF19" s="301"/>
    </row>
    <row r="20" spans="1:32" s="29" customFormat="1" ht="31.5" x14ac:dyDescent="0.25">
      <c r="A20" s="337"/>
      <c r="B20" s="338">
        <v>1</v>
      </c>
      <c r="C20" s="339" t="s">
        <v>467</v>
      </c>
      <c r="D20" s="339">
        <v>1</v>
      </c>
      <c r="E20" s="339" t="s">
        <v>467</v>
      </c>
      <c r="F20" s="339" t="s">
        <v>451</v>
      </c>
      <c r="G20" s="339" t="s">
        <v>451</v>
      </c>
      <c r="H20" s="340" t="s">
        <v>470</v>
      </c>
      <c r="I20" s="499" t="s">
        <v>498</v>
      </c>
      <c r="J20" s="500"/>
      <c r="K20" s="500"/>
      <c r="L20" s="500"/>
      <c r="M20" s="500"/>
      <c r="N20" s="501"/>
      <c r="O20" s="341" t="s">
        <v>36</v>
      </c>
      <c r="P20" s="342" t="s">
        <v>517</v>
      </c>
      <c r="Q20" s="343">
        <v>190000</v>
      </c>
      <c r="R20" s="344" t="s">
        <v>11</v>
      </c>
      <c r="S20" s="345"/>
      <c r="T20" s="345"/>
      <c r="U20" s="345"/>
      <c r="V20" s="345"/>
      <c r="W20" s="345"/>
      <c r="X20" s="343">
        <v>190000</v>
      </c>
      <c r="Y20" s="341"/>
      <c r="Z20" s="301"/>
      <c r="AA20" s="301"/>
      <c r="AB20" s="301"/>
      <c r="AC20" s="301"/>
      <c r="AD20" s="301"/>
      <c r="AE20" s="301"/>
      <c r="AF20" s="301"/>
    </row>
    <row r="21" spans="1:32" s="29" customFormat="1" ht="47.25" x14ac:dyDescent="0.25">
      <c r="A21" s="337"/>
      <c r="B21" s="338">
        <v>1</v>
      </c>
      <c r="C21" s="339" t="s">
        <v>467</v>
      </c>
      <c r="D21" s="339">
        <v>1</v>
      </c>
      <c r="E21" s="339" t="s">
        <v>467</v>
      </c>
      <c r="F21" s="339" t="s">
        <v>451</v>
      </c>
      <c r="G21" s="339" t="s">
        <v>451</v>
      </c>
      <c r="H21" s="340" t="s">
        <v>471</v>
      </c>
      <c r="I21" s="499" t="s">
        <v>518</v>
      </c>
      <c r="J21" s="500"/>
      <c r="K21" s="500"/>
      <c r="L21" s="500"/>
      <c r="M21" s="500"/>
      <c r="N21" s="501"/>
      <c r="O21" s="341" t="s">
        <v>36</v>
      </c>
      <c r="P21" s="342" t="s">
        <v>519</v>
      </c>
      <c r="Q21" s="343">
        <v>152000</v>
      </c>
      <c r="R21" s="344"/>
      <c r="S21" s="345"/>
      <c r="T21" s="345"/>
      <c r="U21" s="345"/>
      <c r="V21" s="345"/>
      <c r="W21" s="345"/>
      <c r="X21" s="343">
        <v>152000</v>
      </c>
      <c r="Y21" s="341"/>
      <c r="Z21" s="301"/>
      <c r="AA21" s="301"/>
      <c r="AB21" s="301"/>
      <c r="AC21" s="301"/>
      <c r="AD21" s="301"/>
      <c r="AE21" s="301"/>
      <c r="AF21" s="301"/>
    </row>
    <row r="22" spans="1:32" s="29" customFormat="1" ht="24" customHeight="1" x14ac:dyDescent="0.25">
      <c r="A22" s="337"/>
      <c r="B22" s="338">
        <v>1</v>
      </c>
      <c r="C22" s="339" t="s">
        <v>467</v>
      </c>
      <c r="D22" s="339">
        <v>1</v>
      </c>
      <c r="E22" s="339" t="s">
        <v>467</v>
      </c>
      <c r="F22" s="339" t="s">
        <v>451</v>
      </c>
      <c r="G22" s="339" t="s">
        <v>451</v>
      </c>
      <c r="H22" s="340" t="s">
        <v>472</v>
      </c>
      <c r="I22" s="499" t="s">
        <v>520</v>
      </c>
      <c r="J22" s="500"/>
      <c r="K22" s="500"/>
      <c r="L22" s="500"/>
      <c r="M22" s="500"/>
      <c r="N22" s="501"/>
      <c r="O22" s="341" t="s">
        <v>36</v>
      </c>
      <c r="P22" s="342" t="s">
        <v>508</v>
      </c>
      <c r="Q22" s="343">
        <v>56000</v>
      </c>
      <c r="R22" s="344"/>
      <c r="S22" s="345"/>
      <c r="T22" s="345"/>
      <c r="U22" s="345"/>
      <c r="V22" s="345"/>
      <c r="W22" s="345"/>
      <c r="X22" s="343">
        <v>56000</v>
      </c>
      <c r="Y22" s="341"/>
      <c r="Z22" s="301"/>
      <c r="AA22" s="301"/>
      <c r="AB22" s="301"/>
      <c r="AC22" s="301"/>
      <c r="AD22" s="301"/>
      <c r="AE22" s="301"/>
      <c r="AF22" s="301"/>
    </row>
    <row r="23" spans="1:32" s="29" customFormat="1" ht="47.25" x14ac:dyDescent="0.25">
      <c r="A23" s="337"/>
      <c r="B23" s="338">
        <v>1</v>
      </c>
      <c r="C23" s="339" t="s">
        <v>467</v>
      </c>
      <c r="D23" s="339">
        <v>1</v>
      </c>
      <c r="E23" s="339" t="s">
        <v>467</v>
      </c>
      <c r="F23" s="339" t="s">
        <v>451</v>
      </c>
      <c r="G23" s="339" t="s">
        <v>451</v>
      </c>
      <c r="H23" s="340" t="s">
        <v>455</v>
      </c>
      <c r="I23" s="499" t="s">
        <v>441</v>
      </c>
      <c r="J23" s="500"/>
      <c r="K23" s="500"/>
      <c r="L23" s="500"/>
      <c r="M23" s="500"/>
      <c r="N23" s="501"/>
      <c r="O23" s="341" t="s">
        <v>36</v>
      </c>
      <c r="P23" s="342" t="s">
        <v>521</v>
      </c>
      <c r="Q23" s="343">
        <v>175000</v>
      </c>
      <c r="R23" s="344"/>
      <c r="S23" s="345" t="s">
        <v>11</v>
      </c>
      <c r="T23" s="345"/>
      <c r="U23" s="345"/>
      <c r="V23" s="345"/>
      <c r="W23" s="345"/>
      <c r="X23" s="343">
        <v>175000</v>
      </c>
      <c r="Y23" s="341"/>
      <c r="Z23" s="301"/>
      <c r="AA23" s="301"/>
      <c r="AB23" s="301"/>
      <c r="AC23" s="301"/>
      <c r="AD23" s="301"/>
      <c r="AE23" s="301"/>
      <c r="AF23" s="301"/>
    </row>
    <row r="24" spans="1:32" s="29" customFormat="1" ht="47.25" x14ac:dyDescent="0.25">
      <c r="A24" s="337"/>
      <c r="B24" s="338">
        <v>1</v>
      </c>
      <c r="C24" s="339" t="s">
        <v>467</v>
      </c>
      <c r="D24" s="339">
        <v>1</v>
      </c>
      <c r="E24" s="339" t="s">
        <v>467</v>
      </c>
      <c r="F24" s="339" t="s">
        <v>451</v>
      </c>
      <c r="G24" s="339" t="s">
        <v>451</v>
      </c>
      <c r="H24" s="340" t="s">
        <v>473</v>
      </c>
      <c r="I24" s="499" t="s">
        <v>442</v>
      </c>
      <c r="J24" s="500"/>
      <c r="K24" s="500"/>
      <c r="L24" s="500"/>
      <c r="M24" s="500"/>
      <c r="N24" s="501"/>
      <c r="O24" s="341" t="s">
        <v>36</v>
      </c>
      <c r="P24" s="342" t="s">
        <v>522</v>
      </c>
      <c r="Q24" s="343">
        <v>85000</v>
      </c>
      <c r="R24" s="344"/>
      <c r="S24" s="345"/>
      <c r="T24" s="345"/>
      <c r="U24" s="345"/>
      <c r="V24" s="345"/>
      <c r="W24" s="345"/>
      <c r="X24" s="343">
        <v>85000</v>
      </c>
      <c r="Y24" s="341"/>
      <c r="Z24" s="301"/>
      <c r="AA24" s="301"/>
      <c r="AB24" s="301"/>
      <c r="AC24" s="301"/>
      <c r="AD24" s="301"/>
      <c r="AE24" s="301"/>
      <c r="AF24" s="301"/>
    </row>
    <row r="25" spans="1:32" s="29" customFormat="1" ht="47.25" x14ac:dyDescent="0.25">
      <c r="A25" s="337"/>
      <c r="B25" s="338">
        <v>1</v>
      </c>
      <c r="C25" s="339" t="s">
        <v>467</v>
      </c>
      <c r="D25" s="339">
        <v>1</v>
      </c>
      <c r="E25" s="339" t="s">
        <v>467</v>
      </c>
      <c r="F25" s="339" t="s">
        <v>451</v>
      </c>
      <c r="G25" s="339" t="s">
        <v>451</v>
      </c>
      <c r="H25" s="340" t="s">
        <v>466</v>
      </c>
      <c r="I25" s="499" t="s">
        <v>523</v>
      </c>
      <c r="J25" s="500"/>
      <c r="K25" s="500"/>
      <c r="L25" s="500"/>
      <c r="M25" s="500"/>
      <c r="N25" s="501"/>
      <c r="O25" s="341" t="s">
        <v>36</v>
      </c>
      <c r="P25" s="342" t="s">
        <v>524</v>
      </c>
      <c r="Q25" s="343">
        <v>850000</v>
      </c>
      <c r="R25" s="344"/>
      <c r="S25" s="345"/>
      <c r="T25" s="345"/>
      <c r="U25" s="345"/>
      <c r="V25" s="345"/>
      <c r="W25" s="345"/>
      <c r="X25" s="343">
        <v>850000</v>
      </c>
      <c r="Y25" s="341"/>
      <c r="Z25" s="301"/>
      <c r="AA25" s="301"/>
      <c r="AB25" s="301"/>
      <c r="AC25" s="301"/>
      <c r="AD25" s="301"/>
      <c r="AE25" s="301"/>
      <c r="AF25" s="301"/>
    </row>
    <row r="26" spans="1:32" s="29" customFormat="1" ht="15.75" x14ac:dyDescent="0.25">
      <c r="A26" s="337"/>
      <c r="B26" s="347"/>
      <c r="C26" s="339"/>
      <c r="D26" s="339"/>
      <c r="E26" s="339"/>
      <c r="F26" s="339"/>
      <c r="G26" s="339"/>
      <c r="H26" s="339"/>
      <c r="I26" s="499"/>
      <c r="J26" s="500"/>
      <c r="K26" s="500"/>
      <c r="L26" s="500"/>
      <c r="M26" s="500"/>
      <c r="N26" s="501"/>
      <c r="O26" s="341"/>
      <c r="P26" s="342"/>
      <c r="Q26" s="343"/>
      <c r="R26" s="344"/>
      <c r="S26" s="345"/>
      <c r="T26" s="345"/>
      <c r="U26" s="345"/>
      <c r="V26" s="345"/>
      <c r="W26" s="345"/>
      <c r="X26" s="343"/>
      <c r="Y26" s="341"/>
      <c r="Z26" s="301"/>
      <c r="AA26" s="301"/>
      <c r="AB26" s="301"/>
      <c r="AC26" s="301"/>
      <c r="AD26" s="301"/>
      <c r="AE26" s="301"/>
      <c r="AF26" s="301"/>
    </row>
    <row r="27" spans="1:32" s="29" customFormat="1" ht="34.5" customHeight="1" x14ac:dyDescent="0.25">
      <c r="A27" s="406" t="s">
        <v>483</v>
      </c>
      <c r="B27" s="407">
        <v>1</v>
      </c>
      <c r="C27" s="408" t="s">
        <v>467</v>
      </c>
      <c r="D27" s="408">
        <v>1</v>
      </c>
      <c r="E27" s="408" t="s">
        <v>467</v>
      </c>
      <c r="F27" s="408" t="s">
        <v>451</v>
      </c>
      <c r="G27" s="408" t="s">
        <v>452</v>
      </c>
      <c r="H27" s="409"/>
      <c r="I27" s="502" t="s">
        <v>51</v>
      </c>
      <c r="J27" s="503"/>
      <c r="K27" s="503"/>
      <c r="L27" s="503"/>
      <c r="M27" s="503"/>
      <c r="N27" s="504"/>
      <c r="O27" s="410"/>
      <c r="P27" s="411" t="s">
        <v>11</v>
      </c>
      <c r="Q27" s="412">
        <f>SUM(Q29:Q33)</f>
        <v>1271987</v>
      </c>
      <c r="R27" s="412">
        <f t="shared" ref="R27:X27" si="1">SUM(R29:R33)</f>
        <v>0</v>
      </c>
      <c r="S27" s="412">
        <f t="shared" si="1"/>
        <v>0</v>
      </c>
      <c r="T27" s="412">
        <f t="shared" si="1"/>
        <v>0</v>
      </c>
      <c r="U27" s="412">
        <f t="shared" si="1"/>
        <v>0</v>
      </c>
      <c r="V27" s="412">
        <f t="shared" si="1"/>
        <v>0</v>
      </c>
      <c r="W27" s="412">
        <f t="shared" si="1"/>
        <v>0</v>
      </c>
      <c r="X27" s="412">
        <f t="shared" si="1"/>
        <v>1271987</v>
      </c>
      <c r="Y27" s="410"/>
      <c r="Z27" s="301"/>
      <c r="AA27" s="301"/>
      <c r="AB27" s="301"/>
      <c r="AC27" s="301"/>
      <c r="AD27" s="301"/>
      <c r="AE27" s="301"/>
      <c r="AF27" s="301"/>
    </row>
    <row r="28" spans="1:32" s="29" customFormat="1" ht="34.5" customHeight="1" x14ac:dyDescent="0.25">
      <c r="A28" s="533" t="s">
        <v>1238</v>
      </c>
      <c r="B28" s="533"/>
      <c r="C28" s="533"/>
      <c r="D28" s="533"/>
      <c r="E28" s="533"/>
      <c r="F28" s="533"/>
      <c r="G28" s="533"/>
      <c r="H28" s="533"/>
      <c r="I28" s="533"/>
      <c r="J28" s="533"/>
      <c r="K28" s="533"/>
      <c r="L28" s="533"/>
      <c r="M28" s="533"/>
      <c r="N28" s="533"/>
      <c r="O28" s="533"/>
      <c r="P28" s="533"/>
      <c r="Q28" s="533"/>
      <c r="R28" s="533"/>
      <c r="S28" s="533"/>
      <c r="T28" s="533"/>
      <c r="U28" s="533"/>
      <c r="V28" s="533"/>
      <c r="W28" s="533"/>
      <c r="X28" s="533"/>
      <c r="Y28" s="533"/>
      <c r="Z28" s="301"/>
      <c r="AA28" s="301"/>
      <c r="AB28" s="301"/>
      <c r="AC28" s="301"/>
      <c r="AD28" s="301"/>
      <c r="AE28" s="301"/>
      <c r="AF28" s="301"/>
    </row>
    <row r="29" spans="1:32" s="29" customFormat="1" ht="34.5" customHeight="1" x14ac:dyDescent="0.25">
      <c r="A29" s="426"/>
      <c r="B29" s="427">
        <v>1</v>
      </c>
      <c r="C29" s="428" t="s">
        <v>467</v>
      </c>
      <c r="D29" s="428">
        <v>1</v>
      </c>
      <c r="E29" s="428" t="s">
        <v>467</v>
      </c>
      <c r="F29" s="428" t="s">
        <v>451</v>
      </c>
      <c r="G29" s="428" t="s">
        <v>452</v>
      </c>
      <c r="H29" s="429" t="s">
        <v>477</v>
      </c>
      <c r="I29" s="505" t="s">
        <v>526</v>
      </c>
      <c r="J29" s="506"/>
      <c r="K29" s="506"/>
      <c r="L29" s="506"/>
      <c r="M29" s="506"/>
      <c r="N29" s="507"/>
      <c r="O29" s="430" t="s">
        <v>492</v>
      </c>
      <c r="P29" s="431" t="s">
        <v>527</v>
      </c>
      <c r="Q29" s="432">
        <v>700000</v>
      </c>
      <c r="R29" s="433"/>
      <c r="S29" s="434"/>
      <c r="T29" s="434"/>
      <c r="U29" s="434"/>
      <c r="V29" s="434"/>
      <c r="W29" s="434"/>
      <c r="X29" s="432">
        <v>700000</v>
      </c>
      <c r="Y29" s="414"/>
      <c r="Z29" s="301"/>
      <c r="AA29" s="301"/>
      <c r="AB29" s="301"/>
      <c r="AC29" s="301"/>
      <c r="AD29" s="301"/>
      <c r="AE29" s="301"/>
      <c r="AF29" s="301"/>
    </row>
    <row r="30" spans="1:32" s="29" customFormat="1" ht="34.5" customHeight="1" x14ac:dyDescent="0.25">
      <c r="A30" s="337"/>
      <c r="B30" s="338">
        <v>1</v>
      </c>
      <c r="C30" s="339" t="s">
        <v>467</v>
      </c>
      <c r="D30" s="339">
        <v>1</v>
      </c>
      <c r="E30" s="339" t="s">
        <v>467</v>
      </c>
      <c r="F30" s="339" t="s">
        <v>451</v>
      </c>
      <c r="G30" s="339" t="s">
        <v>452</v>
      </c>
      <c r="H30" s="340" t="s">
        <v>468</v>
      </c>
      <c r="I30" s="499" t="s">
        <v>528</v>
      </c>
      <c r="J30" s="500"/>
      <c r="K30" s="500"/>
      <c r="L30" s="500"/>
      <c r="M30" s="500"/>
      <c r="N30" s="353"/>
      <c r="O30" s="341" t="s">
        <v>36</v>
      </c>
      <c r="P30" s="342" t="s">
        <v>529</v>
      </c>
      <c r="Q30" s="354">
        <v>245000</v>
      </c>
      <c r="R30" s="344"/>
      <c r="S30" s="345"/>
      <c r="T30" s="345"/>
      <c r="U30" s="345"/>
      <c r="V30" s="345"/>
      <c r="W30" s="345"/>
      <c r="X30" s="354">
        <v>245000</v>
      </c>
      <c r="Y30" s="415"/>
      <c r="Z30" s="301"/>
      <c r="AA30" s="301"/>
      <c r="AB30" s="301"/>
      <c r="AC30" s="301"/>
      <c r="AD30" s="301"/>
      <c r="AE30" s="301"/>
      <c r="AF30" s="301"/>
    </row>
    <row r="31" spans="1:32" s="29" customFormat="1" ht="63" x14ac:dyDescent="0.25">
      <c r="A31" s="337"/>
      <c r="B31" s="338">
        <v>1</v>
      </c>
      <c r="C31" s="339" t="s">
        <v>467</v>
      </c>
      <c r="D31" s="339">
        <v>1</v>
      </c>
      <c r="E31" s="339" t="s">
        <v>467</v>
      </c>
      <c r="F31" s="339" t="s">
        <v>451</v>
      </c>
      <c r="G31" s="339" t="s">
        <v>452</v>
      </c>
      <c r="H31" s="340" t="s">
        <v>512</v>
      </c>
      <c r="I31" s="499" t="s">
        <v>444</v>
      </c>
      <c r="J31" s="500"/>
      <c r="K31" s="500"/>
      <c r="L31" s="500"/>
      <c r="M31" s="500"/>
      <c r="N31" s="353"/>
      <c r="O31" s="341" t="s">
        <v>36</v>
      </c>
      <c r="P31" s="342" t="s">
        <v>531</v>
      </c>
      <c r="Q31" s="354">
        <v>125000</v>
      </c>
      <c r="R31" s="344"/>
      <c r="S31" s="345"/>
      <c r="T31" s="345"/>
      <c r="U31" s="345"/>
      <c r="V31" s="345"/>
      <c r="W31" s="345"/>
      <c r="X31" s="354">
        <v>125000</v>
      </c>
      <c r="Y31" s="341"/>
      <c r="Z31" s="301"/>
      <c r="AA31" s="301"/>
      <c r="AB31" s="301"/>
      <c r="AC31" s="301"/>
      <c r="AD31" s="301"/>
      <c r="AE31" s="301"/>
      <c r="AF31" s="301"/>
    </row>
    <row r="32" spans="1:32" s="29" customFormat="1" ht="42" customHeight="1" x14ac:dyDescent="0.25">
      <c r="A32" s="337"/>
      <c r="B32" s="338">
        <v>1</v>
      </c>
      <c r="C32" s="339" t="s">
        <v>467</v>
      </c>
      <c r="D32" s="339">
        <v>1</v>
      </c>
      <c r="E32" s="339" t="s">
        <v>467</v>
      </c>
      <c r="F32" s="339" t="s">
        <v>451</v>
      </c>
      <c r="G32" s="339" t="s">
        <v>452</v>
      </c>
      <c r="H32" s="340" t="s">
        <v>475</v>
      </c>
      <c r="I32" s="499" t="s">
        <v>532</v>
      </c>
      <c r="J32" s="500"/>
      <c r="K32" s="500"/>
      <c r="L32" s="500"/>
      <c r="M32" s="500"/>
      <c r="N32" s="501"/>
      <c r="O32" s="341" t="s">
        <v>36</v>
      </c>
      <c r="P32" s="342" t="s">
        <v>533</v>
      </c>
      <c r="Q32" s="355">
        <v>76987</v>
      </c>
      <c r="R32" s="344"/>
      <c r="S32" s="345"/>
      <c r="T32" s="345"/>
      <c r="U32" s="345"/>
      <c r="V32" s="345"/>
      <c r="W32" s="345"/>
      <c r="X32" s="355">
        <v>76987</v>
      </c>
      <c r="Y32" s="341"/>
      <c r="Z32" s="301"/>
      <c r="AA32" s="301"/>
      <c r="AB32" s="301"/>
      <c r="AC32" s="301"/>
      <c r="AD32" s="301"/>
      <c r="AE32" s="301"/>
      <c r="AF32" s="301"/>
    </row>
    <row r="33" spans="1:32" s="29" customFormat="1" ht="63" x14ac:dyDescent="0.25">
      <c r="A33" s="337"/>
      <c r="B33" s="338">
        <v>1</v>
      </c>
      <c r="C33" s="339" t="s">
        <v>467</v>
      </c>
      <c r="D33" s="339">
        <v>1</v>
      </c>
      <c r="E33" s="339" t="s">
        <v>467</v>
      </c>
      <c r="F33" s="339" t="s">
        <v>451</v>
      </c>
      <c r="G33" s="339" t="s">
        <v>452</v>
      </c>
      <c r="H33" s="340" t="s">
        <v>534</v>
      </c>
      <c r="I33" s="499" t="s">
        <v>535</v>
      </c>
      <c r="J33" s="500"/>
      <c r="K33" s="500"/>
      <c r="L33" s="500"/>
      <c r="M33" s="500"/>
      <c r="N33" s="501"/>
      <c r="O33" s="341" t="s">
        <v>36</v>
      </c>
      <c r="P33" s="342" t="s">
        <v>536</v>
      </c>
      <c r="Q33" s="343">
        <v>125000</v>
      </c>
      <c r="R33" s="344"/>
      <c r="S33" s="345"/>
      <c r="T33" s="345"/>
      <c r="U33" s="345"/>
      <c r="V33" s="345"/>
      <c r="W33" s="345"/>
      <c r="X33" s="343">
        <v>125000</v>
      </c>
      <c r="Y33" s="341"/>
      <c r="Z33" s="301"/>
      <c r="AA33" s="301"/>
      <c r="AB33" s="301"/>
      <c r="AC33" s="301"/>
      <c r="AD33" s="301"/>
      <c r="AE33" s="301"/>
      <c r="AF33" s="301"/>
    </row>
    <row r="34" spans="1:32" s="29" customFormat="1" ht="15.75" x14ac:dyDescent="0.25">
      <c r="A34" s="337"/>
      <c r="B34" s="338"/>
      <c r="C34" s="339"/>
      <c r="D34" s="339"/>
      <c r="E34" s="339"/>
      <c r="F34" s="339"/>
      <c r="G34" s="339"/>
      <c r="H34" s="340"/>
      <c r="I34" s="356"/>
      <c r="J34" s="357"/>
      <c r="K34" s="357"/>
      <c r="L34" s="357"/>
      <c r="M34" s="357"/>
      <c r="N34" s="353"/>
      <c r="O34" s="341"/>
      <c r="P34" s="342"/>
      <c r="Q34" s="343"/>
      <c r="R34" s="344"/>
      <c r="S34" s="345"/>
      <c r="T34" s="345"/>
      <c r="U34" s="345"/>
      <c r="V34" s="345"/>
      <c r="W34" s="345"/>
      <c r="X34" s="343"/>
      <c r="Y34" s="341"/>
      <c r="Z34" s="301"/>
      <c r="AA34" s="301"/>
      <c r="AB34" s="301"/>
      <c r="AC34" s="301"/>
      <c r="AD34" s="301"/>
      <c r="AE34" s="301"/>
      <c r="AF34" s="301"/>
    </row>
    <row r="35" spans="1:32" s="29" customFormat="1" ht="15.75" x14ac:dyDescent="0.25">
      <c r="A35" s="348" t="s">
        <v>445</v>
      </c>
      <c r="B35" s="349">
        <v>1</v>
      </c>
      <c r="C35" s="350" t="s">
        <v>467</v>
      </c>
      <c r="D35" s="350">
        <v>1</v>
      </c>
      <c r="E35" s="350" t="s">
        <v>467</v>
      </c>
      <c r="F35" s="350" t="s">
        <v>451</v>
      </c>
      <c r="G35" s="350" t="s">
        <v>453</v>
      </c>
      <c r="H35" s="350"/>
      <c r="I35" s="508" t="s">
        <v>537</v>
      </c>
      <c r="J35" s="509"/>
      <c r="K35" s="509"/>
      <c r="L35" s="509"/>
      <c r="M35" s="509"/>
      <c r="N35" s="513"/>
      <c r="O35" s="341"/>
      <c r="P35" s="342"/>
      <c r="Q35" s="352">
        <f>SUM(Q36:Q38)</f>
        <v>160000</v>
      </c>
      <c r="R35" s="352">
        <f t="shared" ref="R35:X35" si="2">SUM(R36:R38)</f>
        <v>0</v>
      </c>
      <c r="S35" s="352">
        <f t="shared" si="2"/>
        <v>0</v>
      </c>
      <c r="T35" s="352">
        <f t="shared" si="2"/>
        <v>0</v>
      </c>
      <c r="U35" s="352">
        <f t="shared" si="2"/>
        <v>0</v>
      </c>
      <c r="V35" s="352">
        <f t="shared" si="2"/>
        <v>0</v>
      </c>
      <c r="W35" s="352">
        <f t="shared" si="2"/>
        <v>0</v>
      </c>
      <c r="X35" s="352">
        <f t="shared" si="2"/>
        <v>160000</v>
      </c>
      <c r="Y35" s="341"/>
      <c r="Z35" s="301"/>
      <c r="AA35" s="301"/>
      <c r="AB35" s="301"/>
      <c r="AC35" s="301"/>
      <c r="AD35" s="301"/>
      <c r="AE35" s="301"/>
      <c r="AF35" s="301"/>
    </row>
    <row r="36" spans="1:32" s="29" customFormat="1" ht="63" x14ac:dyDescent="0.25">
      <c r="A36" s="337"/>
      <c r="B36" s="338">
        <v>1</v>
      </c>
      <c r="C36" s="339" t="s">
        <v>467</v>
      </c>
      <c r="D36" s="339">
        <v>1</v>
      </c>
      <c r="E36" s="339" t="s">
        <v>467</v>
      </c>
      <c r="F36" s="339" t="s">
        <v>451</v>
      </c>
      <c r="G36" s="339" t="s">
        <v>453</v>
      </c>
      <c r="H36" s="340" t="s">
        <v>467</v>
      </c>
      <c r="I36" s="493" t="s">
        <v>538</v>
      </c>
      <c r="J36" s="494"/>
      <c r="K36" s="494"/>
      <c r="L36" s="494"/>
      <c r="M36" s="494"/>
      <c r="N36" s="495"/>
      <c r="O36" s="341" t="s">
        <v>36</v>
      </c>
      <c r="P36" s="342" t="s">
        <v>539</v>
      </c>
      <c r="Q36" s="343">
        <v>85000</v>
      </c>
      <c r="R36" s="344"/>
      <c r="S36" s="345"/>
      <c r="T36" s="345"/>
      <c r="U36" s="345"/>
      <c r="V36" s="345"/>
      <c r="W36" s="345"/>
      <c r="X36" s="343">
        <v>85000</v>
      </c>
      <c r="Y36" s="341"/>
      <c r="Z36" s="301"/>
      <c r="AA36" s="301"/>
      <c r="AB36" s="301"/>
      <c r="AC36" s="301"/>
      <c r="AD36" s="301"/>
      <c r="AE36" s="301"/>
      <c r="AF36" s="301"/>
    </row>
    <row r="37" spans="1:32" s="29" customFormat="1" ht="15.75" x14ac:dyDescent="0.25">
      <c r="A37" s="337"/>
      <c r="B37" s="351"/>
      <c r="C37" s="351"/>
      <c r="D37" s="351"/>
      <c r="E37" s="351"/>
      <c r="F37" s="351"/>
      <c r="G37" s="351"/>
      <c r="H37" s="351"/>
      <c r="I37" s="493"/>
      <c r="J37" s="494"/>
      <c r="K37" s="494"/>
      <c r="L37" s="494"/>
      <c r="M37" s="494"/>
      <c r="N37" s="495"/>
      <c r="O37" s="341"/>
      <c r="P37" s="342"/>
      <c r="Q37" s="343"/>
      <c r="R37" s="344"/>
      <c r="S37" s="345"/>
      <c r="T37" s="345"/>
      <c r="U37" s="345"/>
      <c r="V37" s="345"/>
      <c r="W37" s="345"/>
      <c r="X37" s="343"/>
      <c r="Y37" s="341"/>
      <c r="Z37" s="301"/>
      <c r="AA37" s="301"/>
      <c r="AB37" s="301"/>
      <c r="AC37" s="301"/>
      <c r="AD37" s="301"/>
      <c r="AE37" s="301"/>
      <c r="AF37" s="301"/>
    </row>
    <row r="38" spans="1:32" s="29" customFormat="1" ht="63" x14ac:dyDescent="0.25">
      <c r="A38" s="337"/>
      <c r="B38" s="338">
        <v>1</v>
      </c>
      <c r="C38" s="339" t="s">
        <v>467</v>
      </c>
      <c r="D38" s="339">
        <v>1</v>
      </c>
      <c r="E38" s="339" t="s">
        <v>467</v>
      </c>
      <c r="F38" s="339" t="s">
        <v>451</v>
      </c>
      <c r="G38" s="339" t="s">
        <v>453</v>
      </c>
      <c r="H38" s="340" t="s">
        <v>468</v>
      </c>
      <c r="I38" s="493" t="s">
        <v>540</v>
      </c>
      <c r="J38" s="494"/>
      <c r="K38" s="494"/>
      <c r="L38" s="494"/>
      <c r="M38" s="494"/>
      <c r="N38" s="495"/>
      <c r="O38" s="341" t="s">
        <v>36</v>
      </c>
      <c r="P38" s="342" t="s">
        <v>541</v>
      </c>
      <c r="Q38" s="343">
        <v>75000</v>
      </c>
      <c r="R38" s="344"/>
      <c r="S38" s="345"/>
      <c r="T38" s="345"/>
      <c r="U38" s="345"/>
      <c r="V38" s="345"/>
      <c r="W38" s="345"/>
      <c r="X38" s="343">
        <v>75000</v>
      </c>
      <c r="Y38" s="341"/>
      <c r="Z38" s="301"/>
      <c r="AA38" s="301"/>
      <c r="AB38" s="301"/>
      <c r="AC38" s="301"/>
      <c r="AD38" s="301"/>
      <c r="AE38" s="301"/>
      <c r="AF38" s="301"/>
    </row>
    <row r="39" spans="1:32" s="29" customFormat="1" ht="15.75" x14ac:dyDescent="0.25">
      <c r="A39" s="337"/>
      <c r="B39" s="347"/>
      <c r="C39" s="339"/>
      <c r="D39" s="339"/>
      <c r="E39" s="339"/>
      <c r="F39" s="339"/>
      <c r="G39" s="340"/>
      <c r="H39" s="339"/>
      <c r="I39" s="493"/>
      <c r="J39" s="494"/>
      <c r="K39" s="494"/>
      <c r="L39" s="494"/>
      <c r="M39" s="494"/>
      <c r="N39" s="495"/>
      <c r="O39" s="341"/>
      <c r="P39" s="342"/>
      <c r="Q39" s="343"/>
      <c r="R39" s="344"/>
      <c r="S39" s="345"/>
      <c r="T39" s="345"/>
      <c r="U39" s="345"/>
      <c r="V39" s="345"/>
      <c r="W39" s="345"/>
      <c r="X39" s="343"/>
      <c r="Y39" s="341"/>
      <c r="Z39" s="301"/>
      <c r="AA39" s="301"/>
      <c r="AB39" s="301"/>
      <c r="AC39" s="301"/>
      <c r="AD39" s="301"/>
      <c r="AE39" s="301"/>
      <c r="AF39" s="301"/>
    </row>
    <row r="40" spans="1:32" s="29" customFormat="1" ht="15.75" x14ac:dyDescent="0.25">
      <c r="A40" s="348" t="s">
        <v>448</v>
      </c>
      <c r="B40" s="349">
        <v>1</v>
      </c>
      <c r="C40" s="350" t="s">
        <v>467</v>
      </c>
      <c r="D40" s="350">
        <v>1</v>
      </c>
      <c r="E40" s="350" t="s">
        <v>467</v>
      </c>
      <c r="F40" s="350" t="s">
        <v>451</v>
      </c>
      <c r="G40" s="350" t="s">
        <v>477</v>
      </c>
      <c r="H40" s="350"/>
      <c r="I40" s="530" t="s">
        <v>1229</v>
      </c>
      <c r="J40" s="531"/>
      <c r="K40" s="531"/>
      <c r="L40" s="531"/>
      <c r="M40" s="531"/>
      <c r="N40" s="532"/>
      <c r="O40" s="341"/>
      <c r="P40" s="342"/>
      <c r="Q40" s="352">
        <f>SUM(Q41:Q42)</f>
        <v>689000</v>
      </c>
      <c r="R40" s="352">
        <f t="shared" ref="R40:X40" si="3">SUM(R41:R42)</f>
        <v>0</v>
      </c>
      <c r="S40" s="352">
        <f t="shared" si="3"/>
        <v>0</v>
      </c>
      <c r="T40" s="352">
        <f t="shared" si="3"/>
        <v>0</v>
      </c>
      <c r="U40" s="352">
        <f t="shared" si="3"/>
        <v>0</v>
      </c>
      <c r="V40" s="352">
        <f t="shared" si="3"/>
        <v>0</v>
      </c>
      <c r="W40" s="352">
        <f t="shared" si="3"/>
        <v>0</v>
      </c>
      <c r="X40" s="352">
        <f t="shared" si="3"/>
        <v>689000</v>
      </c>
      <c r="Y40" s="341"/>
      <c r="Z40" s="301"/>
      <c r="AA40" s="301"/>
      <c r="AB40" s="301"/>
      <c r="AC40" s="301"/>
      <c r="AD40" s="301"/>
      <c r="AE40" s="301"/>
      <c r="AF40" s="301"/>
    </row>
    <row r="41" spans="1:32" s="29" customFormat="1" ht="31.5" x14ac:dyDescent="0.25">
      <c r="A41" s="337"/>
      <c r="B41" s="338">
        <v>1</v>
      </c>
      <c r="C41" s="339" t="s">
        <v>467</v>
      </c>
      <c r="D41" s="339">
        <v>1</v>
      </c>
      <c r="E41" s="339" t="s">
        <v>467</v>
      </c>
      <c r="F41" s="339" t="s">
        <v>451</v>
      </c>
      <c r="G41" s="339" t="s">
        <v>477</v>
      </c>
      <c r="H41" s="340" t="s">
        <v>451</v>
      </c>
      <c r="I41" s="499" t="s">
        <v>544</v>
      </c>
      <c r="J41" s="500"/>
      <c r="K41" s="500"/>
      <c r="L41" s="500"/>
      <c r="M41" s="500"/>
      <c r="N41" s="501"/>
      <c r="O41" s="341" t="s">
        <v>36</v>
      </c>
      <c r="P41" s="342" t="s">
        <v>545</v>
      </c>
      <c r="Q41" s="343">
        <v>654000</v>
      </c>
      <c r="R41" s="344"/>
      <c r="S41" s="345"/>
      <c r="T41" s="345"/>
      <c r="U41" s="345"/>
      <c r="V41" s="345"/>
      <c r="W41" s="345"/>
      <c r="X41" s="343">
        <v>654000</v>
      </c>
      <c r="Y41" s="341"/>
      <c r="Z41" s="301"/>
      <c r="AA41" s="301"/>
      <c r="AB41" s="301"/>
      <c r="AC41" s="301"/>
      <c r="AD41" s="301"/>
      <c r="AE41" s="301"/>
      <c r="AF41" s="301"/>
    </row>
    <row r="42" spans="1:32" s="29" customFormat="1" ht="36" customHeight="1" x14ac:dyDescent="0.25">
      <c r="A42" s="337"/>
      <c r="B42" s="338">
        <v>1</v>
      </c>
      <c r="C42" s="339" t="s">
        <v>467</v>
      </c>
      <c r="D42" s="339">
        <v>1</v>
      </c>
      <c r="E42" s="339" t="s">
        <v>467</v>
      </c>
      <c r="F42" s="339" t="s">
        <v>451</v>
      </c>
      <c r="G42" s="339" t="s">
        <v>477</v>
      </c>
      <c r="H42" s="340" t="s">
        <v>451</v>
      </c>
      <c r="I42" s="499" t="s">
        <v>546</v>
      </c>
      <c r="J42" s="500"/>
      <c r="K42" s="500"/>
      <c r="L42" s="500"/>
      <c r="M42" s="500"/>
      <c r="N42" s="501"/>
      <c r="O42" s="341"/>
      <c r="P42" s="342" t="s">
        <v>547</v>
      </c>
      <c r="Q42" s="343">
        <v>35000</v>
      </c>
      <c r="R42" s="344"/>
      <c r="S42" s="345"/>
      <c r="T42" s="345"/>
      <c r="U42" s="345"/>
      <c r="V42" s="345"/>
      <c r="W42" s="345"/>
      <c r="X42" s="343">
        <v>35000</v>
      </c>
      <c r="Y42" s="341"/>
      <c r="Z42" s="301"/>
      <c r="AA42" s="301"/>
      <c r="AB42" s="301"/>
      <c r="AC42" s="301"/>
      <c r="AD42" s="301"/>
      <c r="AE42" s="301"/>
      <c r="AF42" s="301"/>
    </row>
    <row r="43" spans="1:32" s="29" customFormat="1" ht="15.75" x14ac:dyDescent="0.25">
      <c r="A43" s="337"/>
      <c r="B43" s="347"/>
      <c r="C43" s="339"/>
      <c r="D43" s="339"/>
      <c r="E43" s="339"/>
      <c r="F43" s="339"/>
      <c r="G43" s="339"/>
      <c r="H43" s="339"/>
      <c r="I43" s="499"/>
      <c r="J43" s="500"/>
      <c r="K43" s="500"/>
      <c r="L43" s="500"/>
      <c r="M43" s="500"/>
      <c r="N43" s="501"/>
      <c r="O43" s="341"/>
      <c r="P43" s="342" t="s">
        <v>548</v>
      </c>
      <c r="Q43" s="343"/>
      <c r="R43" s="344"/>
      <c r="S43" s="345"/>
      <c r="T43" s="345"/>
      <c r="U43" s="345"/>
      <c r="V43" s="345"/>
      <c r="W43" s="345"/>
      <c r="X43" s="343"/>
      <c r="Y43" s="341"/>
      <c r="Z43" s="301"/>
      <c r="AA43" s="301"/>
      <c r="AB43" s="301"/>
      <c r="AC43" s="301"/>
      <c r="AD43" s="301"/>
      <c r="AE43" s="301"/>
      <c r="AF43" s="301"/>
    </row>
    <row r="44" spans="1:32" s="29" customFormat="1" ht="15.75" x14ac:dyDescent="0.25">
      <c r="A44" s="406" t="s">
        <v>1231</v>
      </c>
      <c r="B44" s="442">
        <v>1</v>
      </c>
      <c r="C44" s="443" t="s">
        <v>467</v>
      </c>
      <c r="D44" s="443">
        <v>1</v>
      </c>
      <c r="E44" s="443" t="s">
        <v>467</v>
      </c>
      <c r="F44" s="443" t="s">
        <v>451</v>
      </c>
      <c r="G44" s="443" t="s">
        <v>467</v>
      </c>
      <c r="H44" s="443"/>
      <c r="I44" s="502" t="s">
        <v>1230</v>
      </c>
      <c r="J44" s="503"/>
      <c r="K44" s="503"/>
      <c r="L44" s="503"/>
      <c r="M44" s="503"/>
      <c r="N44" s="504"/>
      <c r="O44" s="410"/>
      <c r="P44" s="411"/>
      <c r="Q44" s="412">
        <f>Q47</f>
        <v>65000</v>
      </c>
      <c r="R44" s="412">
        <f t="shared" ref="R44:X44" si="4">R47</f>
        <v>0</v>
      </c>
      <c r="S44" s="412">
        <f t="shared" si="4"/>
        <v>0</v>
      </c>
      <c r="T44" s="412">
        <f t="shared" si="4"/>
        <v>0</v>
      </c>
      <c r="U44" s="412">
        <f t="shared" si="4"/>
        <v>0</v>
      </c>
      <c r="V44" s="412">
        <f t="shared" si="4"/>
        <v>0</v>
      </c>
      <c r="W44" s="412">
        <f t="shared" si="4"/>
        <v>0</v>
      </c>
      <c r="X44" s="412">
        <f t="shared" si="4"/>
        <v>65000</v>
      </c>
      <c r="Y44" s="410"/>
      <c r="Z44" s="301"/>
      <c r="AA44" s="301"/>
      <c r="AB44" s="301"/>
      <c r="AC44" s="301"/>
      <c r="AD44" s="301"/>
      <c r="AE44" s="301"/>
      <c r="AF44" s="301"/>
    </row>
    <row r="45" spans="1:32" s="29" customFormat="1" ht="15.75" x14ac:dyDescent="0.25">
      <c r="A45" s="514" t="s">
        <v>1237</v>
      </c>
      <c r="B45" s="514"/>
      <c r="C45" s="514"/>
      <c r="D45" s="514"/>
      <c r="E45" s="514"/>
      <c r="F45" s="514"/>
      <c r="G45" s="514"/>
      <c r="H45" s="514"/>
      <c r="I45" s="514"/>
      <c r="J45" s="514"/>
      <c r="K45" s="514"/>
      <c r="L45" s="514"/>
      <c r="M45" s="514"/>
      <c r="N45" s="514"/>
      <c r="O45" s="514"/>
      <c r="P45" s="514"/>
      <c r="Q45" s="514"/>
      <c r="R45" s="514"/>
      <c r="S45" s="514"/>
      <c r="T45" s="514"/>
      <c r="U45" s="514"/>
      <c r="V45" s="514"/>
      <c r="W45" s="514"/>
      <c r="X45" s="514"/>
      <c r="Y45" s="514"/>
      <c r="Z45" s="301"/>
      <c r="AA45" s="301"/>
      <c r="AB45" s="301"/>
      <c r="AC45" s="301"/>
      <c r="AD45" s="301"/>
      <c r="AE45" s="301"/>
      <c r="AF45" s="301"/>
    </row>
    <row r="46" spans="1:32" s="29" customFormat="1" ht="15.75" x14ac:dyDescent="0.25">
      <c r="A46" s="437"/>
      <c r="B46" s="427"/>
      <c r="C46" s="428"/>
      <c r="D46" s="428"/>
      <c r="E46" s="428"/>
      <c r="F46" s="428"/>
      <c r="G46" s="428"/>
      <c r="H46" s="428"/>
      <c r="I46" s="438"/>
      <c r="J46" s="439"/>
      <c r="K46" s="439"/>
      <c r="L46" s="439"/>
      <c r="M46" s="439"/>
      <c r="N46" s="440"/>
      <c r="O46" s="430"/>
      <c r="P46" s="431"/>
      <c r="Q46" s="441"/>
      <c r="R46" s="441"/>
      <c r="S46" s="441"/>
      <c r="T46" s="441"/>
      <c r="U46" s="441"/>
      <c r="V46" s="441"/>
      <c r="W46" s="441"/>
      <c r="X46" s="441"/>
      <c r="Y46" s="430"/>
      <c r="Z46" s="301"/>
      <c r="AA46" s="301"/>
      <c r="AB46" s="301"/>
      <c r="AC46" s="301"/>
      <c r="AD46" s="301"/>
      <c r="AE46" s="301"/>
      <c r="AF46" s="301"/>
    </row>
    <row r="47" spans="1:32" s="29" customFormat="1" ht="63" x14ac:dyDescent="0.25">
      <c r="A47" s="337"/>
      <c r="B47" s="338">
        <v>1</v>
      </c>
      <c r="C47" s="339" t="s">
        <v>467</v>
      </c>
      <c r="D47" s="339">
        <v>1</v>
      </c>
      <c r="E47" s="339" t="s">
        <v>467</v>
      </c>
      <c r="F47" s="339" t="s">
        <v>451</v>
      </c>
      <c r="G47" s="339" t="s">
        <v>467</v>
      </c>
      <c r="H47" s="340" t="s">
        <v>478</v>
      </c>
      <c r="I47" s="499" t="s">
        <v>549</v>
      </c>
      <c r="J47" s="500"/>
      <c r="K47" s="500"/>
      <c r="L47" s="500"/>
      <c r="M47" s="500"/>
      <c r="N47" s="501"/>
      <c r="O47" s="341" t="s">
        <v>36</v>
      </c>
      <c r="P47" s="342" t="s">
        <v>550</v>
      </c>
      <c r="Q47" s="343">
        <v>65000</v>
      </c>
      <c r="R47" s="344"/>
      <c r="S47" s="345"/>
      <c r="T47" s="345"/>
      <c r="U47" s="345"/>
      <c r="V47" s="345"/>
      <c r="W47" s="345"/>
      <c r="X47" s="343">
        <v>65000</v>
      </c>
      <c r="Y47" s="341"/>
      <c r="Z47" s="301"/>
      <c r="AA47" s="301"/>
      <c r="AB47" s="301"/>
      <c r="AC47" s="301"/>
      <c r="AD47" s="301"/>
      <c r="AE47" s="301"/>
      <c r="AF47" s="301"/>
    </row>
    <row r="48" spans="1:32" s="29" customFormat="1" ht="50.25" customHeight="1" x14ac:dyDescent="0.25">
      <c r="A48" s="337"/>
      <c r="B48" s="339"/>
      <c r="C48" s="339"/>
      <c r="D48" s="339"/>
      <c r="E48" s="339"/>
      <c r="F48" s="339"/>
      <c r="G48" s="340"/>
      <c r="H48" s="339"/>
      <c r="I48" s="356"/>
      <c r="J48" s="357"/>
      <c r="K48" s="357"/>
      <c r="L48" s="357"/>
      <c r="M48" s="357"/>
      <c r="N48" s="353"/>
      <c r="O48" s="341"/>
      <c r="P48" s="342"/>
      <c r="Q48" s="343"/>
      <c r="R48" s="344"/>
      <c r="S48" s="345"/>
      <c r="T48" s="345"/>
      <c r="U48" s="345"/>
      <c r="V48" s="345"/>
      <c r="W48" s="345"/>
      <c r="X48" s="343"/>
      <c r="Y48" s="341"/>
      <c r="Z48" s="301"/>
      <c r="AA48" s="301"/>
      <c r="AB48" s="301"/>
      <c r="AC48" s="301"/>
      <c r="AD48" s="301"/>
      <c r="AE48" s="301"/>
      <c r="AF48" s="301"/>
    </row>
    <row r="49" spans="1:32" s="29" customFormat="1" ht="46.5" customHeight="1" x14ac:dyDescent="0.25">
      <c r="A49" s="348" t="s">
        <v>448</v>
      </c>
      <c r="B49" s="349">
        <v>1</v>
      </c>
      <c r="C49" s="350" t="s">
        <v>467</v>
      </c>
      <c r="D49" s="350">
        <v>1</v>
      </c>
      <c r="E49" s="350" t="s">
        <v>467</v>
      </c>
      <c r="F49" s="350" t="s">
        <v>451</v>
      </c>
      <c r="G49" s="350" t="s">
        <v>472</v>
      </c>
      <c r="H49" s="358"/>
      <c r="I49" s="508" t="s">
        <v>551</v>
      </c>
      <c r="J49" s="509"/>
      <c r="K49" s="509"/>
      <c r="L49" s="509"/>
      <c r="M49" s="509"/>
      <c r="N49" s="513"/>
      <c r="O49" s="341"/>
      <c r="P49" s="342" t="s">
        <v>552</v>
      </c>
      <c r="Q49" s="352">
        <f>SUM(Q50:Q60)</f>
        <v>59545000</v>
      </c>
      <c r="R49" s="352">
        <f t="shared" ref="R49:X49" si="5">SUM(R50:R60)</f>
        <v>0</v>
      </c>
      <c r="S49" s="352">
        <f t="shared" si="5"/>
        <v>1610000</v>
      </c>
      <c r="T49" s="352">
        <f t="shared" si="5"/>
        <v>0</v>
      </c>
      <c r="U49" s="352">
        <f t="shared" si="5"/>
        <v>0</v>
      </c>
      <c r="V49" s="352">
        <f t="shared" si="5"/>
        <v>0</v>
      </c>
      <c r="W49" s="352">
        <f t="shared" si="5"/>
        <v>0</v>
      </c>
      <c r="X49" s="352">
        <f t="shared" si="5"/>
        <v>5155000</v>
      </c>
      <c r="Y49" s="341"/>
      <c r="Z49" s="301"/>
      <c r="AA49" s="301"/>
      <c r="AB49" s="301"/>
      <c r="AC49" s="301"/>
      <c r="AD49" s="301"/>
      <c r="AE49" s="301"/>
      <c r="AF49" s="301"/>
    </row>
    <row r="50" spans="1:32" s="29" customFormat="1" ht="31.5" x14ac:dyDescent="0.25">
      <c r="A50" s="337"/>
      <c r="B50" s="338">
        <v>1</v>
      </c>
      <c r="C50" s="339" t="s">
        <v>467</v>
      </c>
      <c r="D50" s="339">
        <v>1</v>
      </c>
      <c r="E50" s="339" t="s">
        <v>467</v>
      </c>
      <c r="F50" s="339" t="s">
        <v>451</v>
      </c>
      <c r="G50" s="339" t="s">
        <v>472</v>
      </c>
      <c r="H50" s="340" t="s">
        <v>477</v>
      </c>
      <c r="I50" s="493" t="s">
        <v>553</v>
      </c>
      <c r="J50" s="494"/>
      <c r="K50" s="494"/>
      <c r="L50" s="494"/>
      <c r="M50" s="494"/>
      <c r="N50" s="495"/>
      <c r="O50" s="341"/>
      <c r="P50" s="342" t="s">
        <v>554</v>
      </c>
      <c r="Q50" s="359">
        <v>56000000</v>
      </c>
      <c r="R50" s="344"/>
      <c r="S50" s="345"/>
      <c r="T50" s="345"/>
      <c r="U50" s="345"/>
      <c r="V50" s="345"/>
      <c r="W50" s="345"/>
      <c r="X50" s="351"/>
      <c r="Y50" s="341"/>
      <c r="Z50" s="301"/>
      <c r="AA50" s="301"/>
      <c r="AB50" s="301"/>
      <c r="AC50" s="301"/>
      <c r="AD50" s="301"/>
      <c r="AE50" s="301"/>
      <c r="AF50" s="301"/>
    </row>
    <row r="51" spans="1:32" s="29" customFormat="1" ht="47.25" x14ac:dyDescent="0.25">
      <c r="A51" s="337"/>
      <c r="B51" s="338">
        <v>1</v>
      </c>
      <c r="C51" s="339" t="s">
        <v>467</v>
      </c>
      <c r="D51" s="339">
        <v>1</v>
      </c>
      <c r="E51" s="339" t="s">
        <v>467</v>
      </c>
      <c r="F51" s="339" t="s">
        <v>451</v>
      </c>
      <c r="G51" s="339" t="s">
        <v>472</v>
      </c>
      <c r="H51" s="340" t="s">
        <v>467</v>
      </c>
      <c r="I51" s="493" t="s">
        <v>556</v>
      </c>
      <c r="J51" s="494"/>
      <c r="K51" s="494"/>
      <c r="L51" s="494"/>
      <c r="M51" s="494"/>
      <c r="N51" s="495"/>
      <c r="O51" s="341"/>
      <c r="P51" s="360" t="s">
        <v>557</v>
      </c>
      <c r="Q51" s="343">
        <v>2000000</v>
      </c>
      <c r="R51" s="344"/>
      <c r="S51" s="345"/>
      <c r="T51" s="345"/>
      <c r="U51" s="345"/>
      <c r="V51" s="345"/>
      <c r="W51" s="345"/>
      <c r="X51" s="343">
        <v>2000000</v>
      </c>
      <c r="Y51" s="341"/>
      <c r="Z51" s="301"/>
      <c r="AA51" s="301"/>
      <c r="AB51" s="301"/>
      <c r="AC51" s="301"/>
      <c r="AD51" s="301"/>
      <c r="AE51" s="301"/>
      <c r="AF51" s="301"/>
    </row>
    <row r="52" spans="1:32" s="29" customFormat="1" ht="47.25" x14ac:dyDescent="0.25">
      <c r="A52" s="337"/>
      <c r="B52" s="358"/>
      <c r="C52" s="339"/>
      <c r="D52" s="339"/>
      <c r="E52" s="339"/>
      <c r="F52" s="339"/>
      <c r="G52" s="340"/>
      <c r="H52" s="358"/>
      <c r="I52" s="361"/>
      <c r="J52" s="360"/>
      <c r="K52" s="360"/>
      <c r="L52" s="360"/>
      <c r="M52" s="360"/>
      <c r="N52" s="362"/>
      <c r="O52" s="341"/>
      <c r="P52" s="342" t="s">
        <v>558</v>
      </c>
      <c r="Q52" s="351"/>
      <c r="R52" s="344"/>
      <c r="S52" s="345"/>
      <c r="T52" s="345"/>
      <c r="U52" s="345"/>
      <c r="V52" s="345"/>
      <c r="W52" s="345"/>
      <c r="X52" s="351"/>
      <c r="Y52" s="341"/>
      <c r="Z52" s="301"/>
      <c r="AA52" s="301"/>
      <c r="AB52" s="301"/>
      <c r="AC52" s="301"/>
      <c r="AD52" s="301"/>
      <c r="AE52" s="301"/>
      <c r="AF52" s="301"/>
    </row>
    <row r="53" spans="1:32" s="29" customFormat="1" ht="47.25" x14ac:dyDescent="0.25">
      <c r="A53" s="337"/>
      <c r="B53" s="338">
        <v>1</v>
      </c>
      <c r="C53" s="339" t="s">
        <v>467</v>
      </c>
      <c r="D53" s="339">
        <v>1</v>
      </c>
      <c r="E53" s="339" t="s">
        <v>467</v>
      </c>
      <c r="F53" s="339" t="s">
        <v>451</v>
      </c>
      <c r="G53" s="339" t="s">
        <v>472</v>
      </c>
      <c r="H53" s="340" t="s">
        <v>559</v>
      </c>
      <c r="I53" s="493" t="s">
        <v>560</v>
      </c>
      <c r="J53" s="494"/>
      <c r="K53" s="494"/>
      <c r="L53" s="494"/>
      <c r="M53" s="494"/>
      <c r="N53" s="362"/>
      <c r="O53" s="341"/>
      <c r="P53" s="342" t="s">
        <v>561</v>
      </c>
      <c r="Q53" s="343">
        <v>525000</v>
      </c>
      <c r="R53" s="344"/>
      <c r="S53" s="345"/>
      <c r="T53" s="345"/>
      <c r="U53" s="345"/>
      <c r="V53" s="345"/>
      <c r="W53" s="345"/>
      <c r="X53" s="343">
        <v>525000</v>
      </c>
      <c r="Y53" s="341"/>
      <c r="Z53" s="301"/>
      <c r="AA53" s="301"/>
      <c r="AB53" s="301"/>
      <c r="AC53" s="301"/>
      <c r="AD53" s="301"/>
      <c r="AE53" s="301"/>
      <c r="AF53" s="301"/>
    </row>
    <row r="54" spans="1:32" s="29" customFormat="1" ht="47.25" x14ac:dyDescent="0.25">
      <c r="A54" s="337"/>
      <c r="B54" s="338">
        <v>1</v>
      </c>
      <c r="C54" s="339" t="s">
        <v>467</v>
      </c>
      <c r="D54" s="339" t="s">
        <v>417</v>
      </c>
      <c r="E54" s="339" t="s">
        <v>467</v>
      </c>
      <c r="F54" s="339" t="s">
        <v>451</v>
      </c>
      <c r="G54" s="340" t="s">
        <v>472</v>
      </c>
      <c r="H54" s="338">
        <v>57</v>
      </c>
      <c r="I54" s="493" t="s">
        <v>562</v>
      </c>
      <c r="J54" s="494"/>
      <c r="K54" s="494"/>
      <c r="L54" s="494"/>
      <c r="M54" s="494"/>
      <c r="N54" s="495"/>
      <c r="O54" s="341" t="s">
        <v>36</v>
      </c>
      <c r="P54" s="362" t="s">
        <v>563</v>
      </c>
      <c r="Q54" s="354">
        <v>720000</v>
      </c>
      <c r="R54" s="344"/>
      <c r="S54" s="346"/>
      <c r="T54" s="346"/>
      <c r="U54" s="346"/>
      <c r="V54" s="346"/>
      <c r="W54" s="346"/>
      <c r="X54" s="354">
        <v>720000</v>
      </c>
      <c r="Y54" s="341"/>
      <c r="Z54" s="301"/>
      <c r="AA54" s="301"/>
      <c r="AB54" s="301"/>
      <c r="AC54" s="301"/>
      <c r="AD54" s="301"/>
      <c r="AE54" s="301"/>
      <c r="AF54" s="301"/>
    </row>
    <row r="55" spans="1:32" s="29" customFormat="1" ht="47.25" x14ac:dyDescent="0.25">
      <c r="A55" s="337"/>
      <c r="B55" s="338">
        <v>1</v>
      </c>
      <c r="C55" s="339" t="s">
        <v>467</v>
      </c>
      <c r="D55" s="339">
        <v>1</v>
      </c>
      <c r="E55" s="339" t="s">
        <v>467</v>
      </c>
      <c r="F55" s="339" t="s">
        <v>451</v>
      </c>
      <c r="G55" s="339" t="s">
        <v>472</v>
      </c>
      <c r="H55" s="340" t="s">
        <v>565</v>
      </c>
      <c r="I55" s="493" t="s">
        <v>566</v>
      </c>
      <c r="J55" s="494"/>
      <c r="K55" s="494"/>
      <c r="L55" s="494"/>
      <c r="M55" s="494"/>
      <c r="N55" s="495"/>
      <c r="O55" s="341" t="s">
        <v>350</v>
      </c>
      <c r="P55" s="363" t="s">
        <v>567</v>
      </c>
      <c r="Q55" s="343">
        <v>300000</v>
      </c>
      <c r="R55" s="344"/>
      <c r="S55" s="345"/>
      <c r="T55" s="345"/>
      <c r="U55" s="345"/>
      <c r="V55" s="345"/>
      <c r="W55" s="345"/>
      <c r="X55" s="343">
        <v>300000</v>
      </c>
      <c r="Y55" s="341"/>
      <c r="Z55" s="301"/>
      <c r="AA55" s="301"/>
      <c r="AB55" s="301"/>
      <c r="AC55" s="301"/>
      <c r="AD55" s="301"/>
      <c r="AE55" s="301"/>
      <c r="AF55" s="301"/>
    </row>
    <row r="56" spans="1:32" s="29" customFormat="1" ht="15.75" x14ac:dyDescent="0.25">
      <c r="A56" s="337"/>
      <c r="B56" s="338"/>
      <c r="C56" s="339"/>
      <c r="D56" s="339"/>
      <c r="E56" s="339"/>
      <c r="F56" s="339"/>
      <c r="G56" s="339"/>
      <c r="H56" s="340"/>
      <c r="I56" s="493" t="s">
        <v>568</v>
      </c>
      <c r="J56" s="494"/>
      <c r="K56" s="494"/>
      <c r="L56" s="494"/>
      <c r="M56" s="494"/>
      <c r="N56" s="495"/>
      <c r="O56" s="341"/>
      <c r="P56" s="342"/>
      <c r="Q56" s="343"/>
      <c r="R56" s="344"/>
      <c r="S56" s="345"/>
      <c r="T56" s="345"/>
      <c r="U56" s="345"/>
      <c r="V56" s="345"/>
      <c r="W56" s="345"/>
      <c r="X56" s="343"/>
      <c r="Y56" s="341"/>
      <c r="Z56" s="301"/>
      <c r="AA56" s="301"/>
      <c r="AB56" s="301"/>
      <c r="AC56" s="301"/>
      <c r="AD56" s="301"/>
      <c r="AE56" s="301"/>
      <c r="AF56" s="301"/>
    </row>
    <row r="57" spans="1:32" s="29" customFormat="1" ht="38.25" customHeight="1" x14ac:dyDescent="0.25">
      <c r="A57" s="337"/>
      <c r="B57" s="358"/>
      <c r="C57" s="339"/>
      <c r="D57" s="339"/>
      <c r="E57" s="339"/>
      <c r="F57" s="339"/>
      <c r="G57" s="340"/>
      <c r="H57" s="358"/>
      <c r="I57" s="493" t="s">
        <v>569</v>
      </c>
      <c r="J57" s="494"/>
      <c r="K57" s="494"/>
      <c r="L57" s="494"/>
      <c r="M57" s="494"/>
      <c r="N57" s="495"/>
      <c r="O57" s="341"/>
      <c r="P57" s="342"/>
      <c r="Q57" s="343"/>
      <c r="R57" s="344"/>
      <c r="S57" s="345"/>
      <c r="T57" s="345"/>
      <c r="U57" s="345"/>
      <c r="V57" s="345"/>
      <c r="W57" s="345"/>
      <c r="X57" s="343"/>
      <c r="Y57" s="341"/>
      <c r="Z57" s="301"/>
      <c r="AA57" s="301"/>
      <c r="AB57" s="301"/>
      <c r="AC57" s="301"/>
      <c r="AD57" s="301"/>
      <c r="AE57" s="301"/>
      <c r="AF57" s="301"/>
    </row>
    <row r="58" spans="1:32" s="29" customFormat="1" ht="47.25" x14ac:dyDescent="0.25">
      <c r="A58" s="337"/>
      <c r="B58" s="364">
        <v>1</v>
      </c>
      <c r="C58" s="339" t="s">
        <v>467</v>
      </c>
      <c r="D58" s="339">
        <v>1</v>
      </c>
      <c r="E58" s="339" t="s">
        <v>467</v>
      </c>
      <c r="F58" s="339" t="s">
        <v>451</v>
      </c>
      <c r="G58" s="339" t="s">
        <v>455</v>
      </c>
      <c r="H58" s="365" t="s">
        <v>455</v>
      </c>
      <c r="I58" s="493" t="s">
        <v>570</v>
      </c>
      <c r="J58" s="494"/>
      <c r="K58" s="494"/>
      <c r="L58" s="494"/>
      <c r="M58" s="494"/>
      <c r="N58" s="495"/>
      <c r="O58" s="341"/>
      <c r="P58" s="342" t="s">
        <v>571</v>
      </c>
      <c r="Q58" s="344"/>
      <c r="R58" s="344"/>
      <c r="S58" s="344">
        <v>1610000</v>
      </c>
      <c r="T58" s="345"/>
      <c r="U58" s="345"/>
      <c r="V58" s="345"/>
      <c r="W58" s="345"/>
      <c r="X58" s="344">
        <v>1610000</v>
      </c>
      <c r="Y58" s="341"/>
      <c r="Z58" s="301"/>
      <c r="AA58" s="301"/>
      <c r="AB58" s="301"/>
      <c r="AC58" s="301"/>
      <c r="AD58" s="301"/>
      <c r="AE58" s="301"/>
      <c r="AF58" s="301"/>
    </row>
    <row r="59" spans="1:32" s="29" customFormat="1" ht="47.25" x14ac:dyDescent="0.25">
      <c r="A59" s="337"/>
      <c r="B59" s="364"/>
      <c r="C59" s="339"/>
      <c r="D59" s="339"/>
      <c r="E59" s="339"/>
      <c r="F59" s="339"/>
      <c r="G59" s="339"/>
      <c r="H59" s="365"/>
      <c r="I59" s="493" t="s">
        <v>572</v>
      </c>
      <c r="J59" s="494"/>
      <c r="K59" s="494"/>
      <c r="L59" s="494"/>
      <c r="M59" s="494"/>
      <c r="N59" s="495"/>
      <c r="O59" s="341"/>
      <c r="P59" s="342" t="s">
        <v>573</v>
      </c>
      <c r="Q59" s="344"/>
      <c r="R59" s="344"/>
      <c r="S59" s="345"/>
      <c r="T59" s="345"/>
      <c r="U59" s="345"/>
      <c r="V59" s="345"/>
      <c r="W59" s="345"/>
      <c r="X59" s="344"/>
      <c r="Y59" s="341"/>
      <c r="Z59" s="301"/>
      <c r="AA59" s="301"/>
      <c r="AB59" s="301"/>
      <c r="AC59" s="301"/>
      <c r="AD59" s="301"/>
      <c r="AE59" s="301"/>
      <c r="AF59" s="301"/>
    </row>
    <row r="60" spans="1:32" s="29" customFormat="1" ht="15.75" x14ac:dyDescent="0.25">
      <c r="A60" s="337"/>
      <c r="B60" s="364"/>
      <c r="C60" s="339"/>
      <c r="D60" s="339"/>
      <c r="E60" s="339"/>
      <c r="F60" s="339"/>
      <c r="G60" s="339"/>
      <c r="H60" s="365"/>
      <c r="I60" s="493" t="s">
        <v>574</v>
      </c>
      <c r="J60" s="494"/>
      <c r="K60" s="494"/>
      <c r="L60" s="494"/>
      <c r="M60" s="494"/>
      <c r="N60" s="495"/>
      <c r="O60" s="341"/>
      <c r="P60" s="366"/>
      <c r="Q60" s="344"/>
      <c r="R60" s="344"/>
      <c r="S60" s="345"/>
      <c r="T60" s="345"/>
      <c r="U60" s="345"/>
      <c r="V60" s="345"/>
      <c r="W60" s="345"/>
      <c r="X60" s="344"/>
      <c r="Y60" s="341"/>
      <c r="Z60" s="301"/>
      <c r="AA60" s="301"/>
      <c r="AB60" s="301"/>
      <c r="AC60" s="301"/>
      <c r="AD60" s="301"/>
      <c r="AE60" s="301"/>
      <c r="AF60" s="301"/>
    </row>
    <row r="61" spans="1:32" s="29" customFormat="1" ht="15.75" x14ac:dyDescent="0.25">
      <c r="A61" s="337"/>
      <c r="B61" s="338"/>
      <c r="C61" s="339"/>
      <c r="D61" s="339"/>
      <c r="E61" s="339"/>
      <c r="F61" s="339"/>
      <c r="G61" s="339"/>
      <c r="H61" s="340"/>
      <c r="I61" s="361"/>
      <c r="J61" s="360"/>
      <c r="K61" s="360"/>
      <c r="L61" s="360"/>
      <c r="M61" s="360"/>
      <c r="N61" s="362"/>
      <c r="O61" s="341"/>
      <c r="P61" s="366"/>
      <c r="Q61" s="344"/>
      <c r="R61" s="344"/>
      <c r="S61" s="345"/>
      <c r="T61" s="345"/>
      <c r="U61" s="345"/>
      <c r="V61" s="345"/>
      <c r="W61" s="345"/>
      <c r="X61" s="344"/>
      <c r="Y61" s="341"/>
      <c r="Z61" s="301"/>
      <c r="AA61" s="301"/>
      <c r="AB61" s="301"/>
      <c r="AC61" s="301"/>
      <c r="AD61" s="301"/>
      <c r="AE61" s="301"/>
      <c r="AF61" s="301"/>
    </row>
    <row r="62" spans="1:32" s="29" customFormat="1" ht="15.75" x14ac:dyDescent="0.25">
      <c r="A62" s="337"/>
      <c r="B62" s="338"/>
      <c r="C62" s="339"/>
      <c r="D62" s="339"/>
      <c r="E62" s="339"/>
      <c r="F62" s="339"/>
      <c r="G62" s="339"/>
      <c r="H62" s="340"/>
      <c r="I62" s="361"/>
      <c r="J62" s="360"/>
      <c r="K62" s="360"/>
      <c r="L62" s="360"/>
      <c r="M62" s="360"/>
      <c r="N62" s="362"/>
      <c r="O62" s="341"/>
      <c r="P62" s="366"/>
      <c r="Q62" s="344"/>
      <c r="R62" s="344"/>
      <c r="S62" s="345"/>
      <c r="T62" s="345"/>
      <c r="U62" s="345"/>
      <c r="V62" s="345"/>
      <c r="W62" s="345"/>
      <c r="X62" s="344"/>
      <c r="Y62" s="341"/>
      <c r="Z62" s="301"/>
      <c r="AA62" s="301"/>
      <c r="AB62" s="301"/>
      <c r="AC62" s="301"/>
      <c r="AD62" s="301"/>
      <c r="AE62" s="301"/>
      <c r="AF62" s="301"/>
    </row>
    <row r="63" spans="1:32" s="29" customFormat="1" ht="15.75" x14ac:dyDescent="0.25">
      <c r="A63" s="337"/>
      <c r="B63" s="338"/>
      <c r="C63" s="339"/>
      <c r="D63" s="339"/>
      <c r="E63" s="339"/>
      <c r="F63" s="339"/>
      <c r="G63" s="339"/>
      <c r="H63" s="340"/>
      <c r="I63" s="361"/>
      <c r="J63" s="360"/>
      <c r="K63" s="360"/>
      <c r="L63" s="360"/>
      <c r="M63" s="360"/>
      <c r="N63" s="362"/>
      <c r="O63" s="341"/>
      <c r="P63" s="366"/>
      <c r="Q63" s="344"/>
      <c r="R63" s="344"/>
      <c r="S63" s="345"/>
      <c r="T63" s="345"/>
      <c r="U63" s="345"/>
      <c r="V63" s="345"/>
      <c r="W63" s="345"/>
      <c r="X63" s="344"/>
      <c r="Y63" s="341"/>
      <c r="Z63" s="301"/>
      <c r="AA63" s="301"/>
      <c r="AB63" s="301"/>
      <c r="AC63" s="301"/>
      <c r="AD63" s="301"/>
      <c r="AE63" s="301"/>
      <c r="AF63" s="301"/>
    </row>
    <row r="64" spans="1:32" s="29" customFormat="1" ht="15.75" x14ac:dyDescent="0.25">
      <c r="A64" s="348" t="s">
        <v>450</v>
      </c>
      <c r="B64" s="349">
        <v>1</v>
      </c>
      <c r="C64" s="350" t="s">
        <v>467</v>
      </c>
      <c r="D64" s="350">
        <v>1</v>
      </c>
      <c r="E64" s="350" t="s">
        <v>467</v>
      </c>
      <c r="F64" s="350" t="s">
        <v>451</v>
      </c>
      <c r="G64" s="350" t="s">
        <v>456</v>
      </c>
      <c r="H64" s="367"/>
      <c r="I64" s="508" t="s">
        <v>575</v>
      </c>
      <c r="J64" s="509"/>
      <c r="K64" s="509"/>
      <c r="L64" s="509"/>
      <c r="M64" s="509"/>
      <c r="N64" s="513"/>
      <c r="O64" s="341"/>
      <c r="P64" s="368"/>
      <c r="Q64" s="352">
        <f t="shared" ref="Q64:X64" si="6">SUM(Q65:Q77)</f>
        <v>7341435</v>
      </c>
      <c r="R64" s="352">
        <f t="shared" si="6"/>
        <v>0</v>
      </c>
      <c r="S64" s="352">
        <f t="shared" si="6"/>
        <v>0</v>
      </c>
      <c r="T64" s="352">
        <f t="shared" si="6"/>
        <v>0</v>
      </c>
      <c r="U64" s="352">
        <f t="shared" si="6"/>
        <v>0</v>
      </c>
      <c r="V64" s="352">
        <f t="shared" si="6"/>
        <v>0</v>
      </c>
      <c r="W64" s="352">
        <f t="shared" si="6"/>
        <v>0</v>
      </c>
      <c r="X64" s="352">
        <f t="shared" si="6"/>
        <v>7341435</v>
      </c>
      <c r="Y64" s="341"/>
      <c r="Z64" s="301"/>
      <c r="AA64" s="301"/>
      <c r="AB64" s="301"/>
      <c r="AC64" s="301"/>
      <c r="AD64" s="301"/>
      <c r="AE64" s="301"/>
      <c r="AF64" s="301"/>
    </row>
    <row r="65" spans="1:32" s="29" customFormat="1" ht="31.5" x14ac:dyDescent="0.25">
      <c r="A65" s="337"/>
      <c r="B65" s="338">
        <v>1</v>
      </c>
      <c r="C65" s="339" t="s">
        <v>467</v>
      </c>
      <c r="D65" s="339">
        <v>1</v>
      </c>
      <c r="E65" s="339" t="s">
        <v>467</v>
      </c>
      <c r="F65" s="339" t="s">
        <v>451</v>
      </c>
      <c r="G65" s="339" t="s">
        <v>456</v>
      </c>
      <c r="H65" s="340" t="s">
        <v>454</v>
      </c>
      <c r="I65" s="493" t="s">
        <v>576</v>
      </c>
      <c r="J65" s="494"/>
      <c r="K65" s="494"/>
      <c r="L65" s="494"/>
      <c r="M65" s="494"/>
      <c r="N65" s="495"/>
      <c r="O65" s="369" t="s">
        <v>492</v>
      </c>
      <c r="P65" s="370" t="s">
        <v>577</v>
      </c>
      <c r="Q65" s="343">
        <v>885235</v>
      </c>
      <c r="R65" s="344"/>
      <c r="S65" s="345"/>
      <c r="T65" s="345"/>
      <c r="U65" s="345"/>
      <c r="V65" s="345"/>
      <c r="W65" s="345"/>
      <c r="X65" s="343">
        <v>885235</v>
      </c>
      <c r="Y65" s="341"/>
      <c r="Z65" s="301"/>
      <c r="AA65" s="301"/>
      <c r="AB65" s="301"/>
      <c r="AC65" s="301"/>
      <c r="AD65" s="301"/>
      <c r="AE65" s="301"/>
      <c r="AF65" s="301"/>
    </row>
    <row r="66" spans="1:32" s="29" customFormat="1" ht="15.75" x14ac:dyDescent="0.25">
      <c r="A66" s="449"/>
      <c r="B66" s="442">
        <v>1</v>
      </c>
      <c r="C66" s="443" t="s">
        <v>467</v>
      </c>
      <c r="D66" s="443">
        <v>1</v>
      </c>
      <c r="E66" s="443" t="s">
        <v>467</v>
      </c>
      <c r="F66" s="443" t="s">
        <v>451</v>
      </c>
      <c r="G66" s="443" t="s">
        <v>456</v>
      </c>
      <c r="H66" s="450"/>
      <c r="I66" s="496" t="s">
        <v>578</v>
      </c>
      <c r="J66" s="497"/>
      <c r="K66" s="497"/>
      <c r="L66" s="497"/>
      <c r="M66" s="497"/>
      <c r="N66" s="498"/>
      <c r="O66" s="451"/>
      <c r="P66" s="452" t="s">
        <v>579</v>
      </c>
      <c r="Q66" s="453">
        <v>125000</v>
      </c>
      <c r="R66" s="454"/>
      <c r="S66" s="455"/>
      <c r="T66" s="455"/>
      <c r="U66" s="455"/>
      <c r="V66" s="455"/>
      <c r="W66" s="455"/>
      <c r="X66" s="453">
        <v>125000</v>
      </c>
      <c r="Y66" s="410"/>
      <c r="Z66" s="301"/>
      <c r="AA66" s="301"/>
      <c r="AB66" s="301"/>
      <c r="AC66" s="301"/>
      <c r="AD66" s="301"/>
      <c r="AE66" s="301"/>
      <c r="AF66" s="301"/>
    </row>
    <row r="67" spans="1:32" s="29" customFormat="1" ht="15.75" x14ac:dyDescent="0.25">
      <c r="A67" s="514" t="s">
        <v>1236</v>
      </c>
      <c r="B67" s="514"/>
      <c r="C67" s="514"/>
      <c r="D67" s="514"/>
      <c r="E67" s="514"/>
      <c r="F67" s="514"/>
      <c r="G67" s="514"/>
      <c r="H67" s="514"/>
      <c r="I67" s="514"/>
      <c r="J67" s="514"/>
      <c r="K67" s="514"/>
      <c r="L67" s="514"/>
      <c r="M67" s="514"/>
      <c r="N67" s="514"/>
      <c r="O67" s="514"/>
      <c r="P67" s="514"/>
      <c r="Q67" s="514"/>
      <c r="R67" s="514"/>
      <c r="S67" s="514"/>
      <c r="T67" s="514"/>
      <c r="U67" s="514"/>
      <c r="V67" s="514"/>
      <c r="W67" s="514"/>
      <c r="X67" s="514"/>
      <c r="Y67" s="514"/>
      <c r="Z67" s="301"/>
      <c r="AA67" s="301"/>
      <c r="AB67" s="301"/>
      <c r="AC67" s="301"/>
      <c r="AD67" s="301"/>
      <c r="AE67" s="301"/>
      <c r="AF67" s="301"/>
    </row>
    <row r="68" spans="1:32" s="29" customFormat="1" ht="47.25" x14ac:dyDescent="0.25">
      <c r="A68" s="416"/>
      <c r="B68" s="417">
        <v>1</v>
      </c>
      <c r="C68" s="418" t="s">
        <v>467</v>
      </c>
      <c r="D68" s="418">
        <v>1</v>
      </c>
      <c r="E68" s="418" t="s">
        <v>467</v>
      </c>
      <c r="F68" s="418" t="s">
        <v>451</v>
      </c>
      <c r="G68" s="418" t="s">
        <v>456</v>
      </c>
      <c r="H68" s="419" t="s">
        <v>525</v>
      </c>
      <c r="I68" s="523" t="s">
        <v>580</v>
      </c>
      <c r="J68" s="524"/>
      <c r="K68" s="524"/>
      <c r="L68" s="524"/>
      <c r="M68" s="524"/>
      <c r="N68" s="525"/>
      <c r="O68" s="456" t="s">
        <v>581</v>
      </c>
      <c r="P68" s="457" t="s">
        <v>582</v>
      </c>
      <c r="Q68" s="422">
        <v>62564</v>
      </c>
      <c r="R68" s="423"/>
      <c r="S68" s="424"/>
      <c r="T68" s="424"/>
      <c r="U68" s="424"/>
      <c r="V68" s="424"/>
      <c r="W68" s="424"/>
      <c r="X68" s="422">
        <v>62564</v>
      </c>
      <c r="Y68" s="420"/>
      <c r="Z68" s="301"/>
      <c r="AA68" s="301"/>
      <c r="AB68" s="301"/>
      <c r="AC68" s="301"/>
      <c r="AD68" s="301"/>
      <c r="AE68" s="301"/>
      <c r="AF68" s="301"/>
    </row>
    <row r="69" spans="1:32" s="29" customFormat="1" ht="15.75" x14ac:dyDescent="0.25">
      <c r="A69" s="337"/>
      <c r="B69" s="338"/>
      <c r="C69" s="339"/>
      <c r="D69" s="339"/>
      <c r="E69" s="339"/>
      <c r="F69" s="339"/>
      <c r="G69" s="339"/>
      <c r="H69" s="371"/>
      <c r="I69" s="493" t="s">
        <v>583</v>
      </c>
      <c r="J69" s="494"/>
      <c r="K69" s="494"/>
      <c r="L69" s="494"/>
      <c r="M69" s="494"/>
      <c r="N69" s="495"/>
      <c r="O69" s="369"/>
      <c r="P69" s="366"/>
      <c r="Q69" s="343"/>
      <c r="R69" s="344"/>
      <c r="S69" s="345"/>
      <c r="T69" s="345"/>
      <c r="U69" s="345"/>
      <c r="V69" s="345"/>
      <c r="W69" s="345"/>
      <c r="X69" s="343"/>
      <c r="Y69" s="341"/>
      <c r="Z69" s="301"/>
      <c r="AA69" s="301"/>
      <c r="AB69" s="301"/>
      <c r="AC69" s="301"/>
      <c r="AD69" s="301"/>
      <c r="AE69" s="301"/>
      <c r="AF69" s="301"/>
    </row>
    <row r="70" spans="1:32" s="29" customFormat="1" ht="54" customHeight="1" x14ac:dyDescent="0.25">
      <c r="A70" s="337"/>
      <c r="B70" s="338">
        <v>1</v>
      </c>
      <c r="C70" s="339" t="s">
        <v>467</v>
      </c>
      <c r="D70" s="339">
        <v>1</v>
      </c>
      <c r="E70" s="339" t="s">
        <v>467</v>
      </c>
      <c r="F70" s="339" t="s">
        <v>451</v>
      </c>
      <c r="G70" s="339" t="s">
        <v>456</v>
      </c>
      <c r="H70" s="372" t="s">
        <v>585</v>
      </c>
      <c r="I70" s="493" t="s">
        <v>586</v>
      </c>
      <c r="J70" s="494"/>
      <c r="K70" s="494"/>
      <c r="L70" s="494"/>
      <c r="M70" s="494"/>
      <c r="N70" s="495"/>
      <c r="O70" s="369" t="s">
        <v>350</v>
      </c>
      <c r="P70" s="342" t="s">
        <v>587</v>
      </c>
      <c r="Q70" s="343">
        <v>2256000</v>
      </c>
      <c r="R70" s="344"/>
      <c r="S70" s="345"/>
      <c r="T70" s="345"/>
      <c r="U70" s="345"/>
      <c r="V70" s="345"/>
      <c r="W70" s="345"/>
      <c r="X70" s="343">
        <v>2256000</v>
      </c>
      <c r="Y70" s="341"/>
      <c r="Z70" s="301"/>
      <c r="AA70" s="301"/>
      <c r="AB70" s="301"/>
      <c r="AC70" s="301"/>
      <c r="AD70" s="301"/>
      <c r="AE70" s="301"/>
      <c r="AF70" s="301"/>
    </row>
    <row r="71" spans="1:32" s="29" customFormat="1" ht="51.75" customHeight="1" x14ac:dyDescent="0.25">
      <c r="A71" s="337"/>
      <c r="B71" s="338"/>
      <c r="C71" s="339" t="s">
        <v>467</v>
      </c>
      <c r="D71" s="339">
        <v>1</v>
      </c>
      <c r="E71" s="339" t="s">
        <v>467</v>
      </c>
      <c r="F71" s="339" t="s">
        <v>451</v>
      </c>
      <c r="G71" s="339" t="s">
        <v>456</v>
      </c>
      <c r="H71" s="372" t="s">
        <v>534</v>
      </c>
      <c r="I71" s="493" t="s">
        <v>589</v>
      </c>
      <c r="J71" s="494"/>
      <c r="K71" s="494"/>
      <c r="L71" s="494"/>
      <c r="M71" s="494"/>
      <c r="N71" s="495"/>
      <c r="O71" s="369" t="s">
        <v>492</v>
      </c>
      <c r="P71" s="342" t="s">
        <v>590</v>
      </c>
      <c r="Q71" s="343">
        <v>700000</v>
      </c>
      <c r="R71" s="344"/>
      <c r="S71" s="345"/>
      <c r="T71" s="345"/>
      <c r="U71" s="345"/>
      <c r="V71" s="345"/>
      <c r="W71" s="345"/>
      <c r="X71" s="343">
        <v>700000</v>
      </c>
      <c r="Y71" s="341"/>
      <c r="Z71" s="301"/>
      <c r="AA71" s="301"/>
      <c r="AB71" s="301"/>
      <c r="AC71" s="301"/>
      <c r="AD71" s="301"/>
      <c r="AE71" s="301"/>
      <c r="AF71" s="301"/>
    </row>
    <row r="72" spans="1:32" s="29" customFormat="1" ht="47.25" x14ac:dyDescent="0.25">
      <c r="A72" s="337"/>
      <c r="B72" s="338"/>
      <c r="C72" s="339" t="s">
        <v>467</v>
      </c>
      <c r="D72" s="339">
        <v>1</v>
      </c>
      <c r="E72" s="339" t="s">
        <v>467</v>
      </c>
      <c r="F72" s="339" t="s">
        <v>451</v>
      </c>
      <c r="G72" s="339" t="s">
        <v>475</v>
      </c>
      <c r="H72" s="340" t="s">
        <v>455</v>
      </c>
      <c r="I72" s="493" t="s">
        <v>640</v>
      </c>
      <c r="J72" s="494"/>
      <c r="K72" s="494"/>
      <c r="L72" s="494"/>
      <c r="M72" s="494"/>
      <c r="N72" s="495"/>
      <c r="O72" s="369" t="s">
        <v>641</v>
      </c>
      <c r="P72" s="342" t="s">
        <v>642</v>
      </c>
      <c r="Q72" s="343">
        <v>1545090</v>
      </c>
      <c r="R72" s="343"/>
      <c r="S72" s="346"/>
      <c r="T72" s="346"/>
      <c r="U72" s="346"/>
      <c r="V72" s="346"/>
      <c r="W72" s="346"/>
      <c r="X72" s="343">
        <v>1545090</v>
      </c>
      <c r="Y72" s="341"/>
      <c r="Z72" s="301"/>
      <c r="AA72" s="301"/>
      <c r="AB72" s="301"/>
      <c r="AC72" s="301"/>
      <c r="AD72" s="301"/>
      <c r="AE72" s="301"/>
      <c r="AF72" s="301"/>
    </row>
    <row r="73" spans="1:32" s="29" customFormat="1" ht="63" x14ac:dyDescent="0.25">
      <c r="A73" s="337"/>
      <c r="B73" s="338">
        <v>1</v>
      </c>
      <c r="C73" s="339" t="s">
        <v>467</v>
      </c>
      <c r="D73" s="339">
        <v>1</v>
      </c>
      <c r="E73" s="339" t="s">
        <v>467</v>
      </c>
      <c r="F73" s="339" t="s">
        <v>451</v>
      </c>
      <c r="G73" s="339" t="s">
        <v>456</v>
      </c>
      <c r="H73" s="340" t="s">
        <v>584</v>
      </c>
      <c r="I73" s="493" t="s">
        <v>592</v>
      </c>
      <c r="J73" s="494"/>
      <c r="K73" s="494"/>
      <c r="L73" s="494"/>
      <c r="M73" s="494"/>
      <c r="N73" s="360"/>
      <c r="O73" s="369" t="s">
        <v>457</v>
      </c>
      <c r="P73" s="360" t="s">
        <v>593</v>
      </c>
      <c r="Q73" s="343">
        <v>1132546</v>
      </c>
      <c r="R73" s="344"/>
      <c r="S73" s="345"/>
      <c r="T73" s="345"/>
      <c r="U73" s="345"/>
      <c r="V73" s="345"/>
      <c r="W73" s="345"/>
      <c r="X73" s="343">
        <v>1132546</v>
      </c>
      <c r="Y73" s="341"/>
      <c r="Z73" s="301"/>
      <c r="AA73" s="301"/>
      <c r="AB73" s="301"/>
      <c r="AC73" s="301"/>
      <c r="AD73" s="301"/>
      <c r="AE73" s="301"/>
      <c r="AF73" s="301"/>
    </row>
    <row r="74" spans="1:32" s="29" customFormat="1" ht="37.5" customHeight="1" x14ac:dyDescent="0.25">
      <c r="A74" s="337"/>
      <c r="B74" s="338"/>
      <c r="C74" s="339"/>
      <c r="D74" s="339"/>
      <c r="E74" s="339"/>
      <c r="F74" s="339"/>
      <c r="G74" s="339"/>
      <c r="H74" s="371"/>
      <c r="I74" s="361"/>
      <c r="J74" s="360"/>
      <c r="K74" s="360"/>
      <c r="L74" s="360"/>
      <c r="M74" s="360"/>
      <c r="N74" s="360"/>
      <c r="O74" s="369"/>
      <c r="P74" s="360" t="s">
        <v>594</v>
      </c>
      <c r="Q74" s="343"/>
      <c r="R74" s="344"/>
      <c r="S74" s="345"/>
      <c r="T74" s="345"/>
      <c r="U74" s="345"/>
      <c r="V74" s="345"/>
      <c r="W74" s="345"/>
      <c r="X74" s="343"/>
      <c r="Y74" s="341"/>
      <c r="Z74" s="301"/>
      <c r="AA74" s="301"/>
      <c r="AB74" s="301"/>
      <c r="AC74" s="301"/>
      <c r="AD74" s="301"/>
      <c r="AE74" s="301"/>
      <c r="AF74" s="301"/>
    </row>
    <row r="75" spans="1:32" s="29" customFormat="1" ht="45" customHeight="1" x14ac:dyDescent="0.25">
      <c r="A75" s="337"/>
      <c r="B75" s="338">
        <v>1</v>
      </c>
      <c r="C75" s="339" t="s">
        <v>467</v>
      </c>
      <c r="D75" s="339">
        <v>1</v>
      </c>
      <c r="E75" s="339" t="s">
        <v>467</v>
      </c>
      <c r="F75" s="339" t="s">
        <v>451</v>
      </c>
      <c r="G75" s="339" t="s">
        <v>456</v>
      </c>
      <c r="H75" s="340" t="s">
        <v>543</v>
      </c>
      <c r="I75" s="493" t="s">
        <v>596</v>
      </c>
      <c r="J75" s="494"/>
      <c r="K75" s="494"/>
      <c r="L75" s="494"/>
      <c r="M75" s="494"/>
      <c r="N75" s="495"/>
      <c r="O75" s="369" t="s">
        <v>36</v>
      </c>
      <c r="P75" s="360" t="s">
        <v>597</v>
      </c>
      <c r="Q75" s="343">
        <v>25000</v>
      </c>
      <c r="R75" s="344"/>
      <c r="S75" s="345"/>
      <c r="T75" s="345"/>
      <c r="U75" s="345"/>
      <c r="V75" s="345"/>
      <c r="W75" s="345"/>
      <c r="X75" s="343">
        <v>25000</v>
      </c>
      <c r="Y75" s="341"/>
      <c r="Z75" s="301"/>
      <c r="AA75" s="301"/>
      <c r="AB75" s="301"/>
      <c r="AC75" s="301"/>
      <c r="AD75" s="301"/>
      <c r="AE75" s="301"/>
      <c r="AF75" s="301"/>
    </row>
    <row r="76" spans="1:32" s="29" customFormat="1" ht="31.5" x14ac:dyDescent="0.25">
      <c r="A76" s="337"/>
      <c r="B76" s="338">
        <v>1</v>
      </c>
      <c r="C76" s="339" t="s">
        <v>467</v>
      </c>
      <c r="D76" s="339">
        <v>1</v>
      </c>
      <c r="E76" s="339" t="s">
        <v>467</v>
      </c>
      <c r="F76" s="339" t="s">
        <v>451</v>
      </c>
      <c r="G76" s="339" t="s">
        <v>456</v>
      </c>
      <c r="H76" s="340" t="s">
        <v>564</v>
      </c>
      <c r="I76" s="538" t="s">
        <v>1223</v>
      </c>
      <c r="J76" s="539"/>
      <c r="K76" s="539"/>
      <c r="L76" s="539"/>
      <c r="M76" s="539"/>
      <c r="N76" s="362"/>
      <c r="O76" s="369" t="s">
        <v>492</v>
      </c>
      <c r="P76" s="360">
        <v>2018</v>
      </c>
      <c r="Q76" s="343">
        <v>525000</v>
      </c>
      <c r="R76" s="344"/>
      <c r="S76" s="345"/>
      <c r="T76" s="345"/>
      <c r="U76" s="345"/>
      <c r="V76" s="345"/>
      <c r="W76" s="345"/>
      <c r="X76" s="343">
        <v>525000</v>
      </c>
      <c r="Y76" s="341"/>
      <c r="Z76" s="301"/>
      <c r="AA76" s="301"/>
      <c r="AB76" s="301"/>
      <c r="AC76" s="301"/>
      <c r="AD76" s="301"/>
      <c r="AE76" s="301"/>
      <c r="AF76" s="301"/>
    </row>
    <row r="77" spans="1:32" s="29" customFormat="1" ht="47.25" x14ac:dyDescent="0.25">
      <c r="A77" s="337"/>
      <c r="B77" s="338">
        <v>1</v>
      </c>
      <c r="C77" s="339" t="s">
        <v>467</v>
      </c>
      <c r="D77" s="339">
        <v>1</v>
      </c>
      <c r="E77" s="339" t="s">
        <v>467</v>
      </c>
      <c r="F77" s="339" t="s">
        <v>451</v>
      </c>
      <c r="G77" s="339" t="s">
        <v>456</v>
      </c>
      <c r="H77" s="340" t="s">
        <v>456</v>
      </c>
      <c r="I77" s="493" t="s">
        <v>599</v>
      </c>
      <c r="J77" s="494"/>
      <c r="K77" s="494"/>
      <c r="L77" s="494"/>
      <c r="M77" s="494"/>
      <c r="N77" s="495"/>
      <c r="O77" s="369" t="s">
        <v>36</v>
      </c>
      <c r="P77" s="342" t="s">
        <v>600</v>
      </c>
      <c r="Q77" s="343">
        <v>85000</v>
      </c>
      <c r="R77" s="344"/>
      <c r="S77" s="345"/>
      <c r="T77" s="345"/>
      <c r="U77" s="345" t="s">
        <v>11</v>
      </c>
      <c r="V77" s="345"/>
      <c r="W77" s="345"/>
      <c r="X77" s="343">
        <v>85000</v>
      </c>
      <c r="Y77" s="341"/>
      <c r="Z77" s="301"/>
      <c r="AA77" s="301"/>
      <c r="AB77" s="301"/>
      <c r="AC77" s="301"/>
      <c r="AD77" s="301"/>
      <c r="AE77" s="301"/>
      <c r="AF77" s="301"/>
    </row>
    <row r="78" spans="1:32" s="29" customFormat="1" ht="30.75" customHeight="1" x14ac:dyDescent="0.25">
      <c r="A78" s="348" t="s">
        <v>458</v>
      </c>
      <c r="B78" s="349">
        <v>1</v>
      </c>
      <c r="C78" s="350" t="s">
        <v>467</v>
      </c>
      <c r="D78" s="350">
        <v>1</v>
      </c>
      <c r="E78" s="350" t="s">
        <v>467</v>
      </c>
      <c r="F78" s="350" t="s">
        <v>451</v>
      </c>
      <c r="G78" s="350" t="s">
        <v>473</v>
      </c>
      <c r="H78" s="367"/>
      <c r="I78" s="508" t="s">
        <v>601</v>
      </c>
      <c r="J78" s="509"/>
      <c r="K78" s="509"/>
      <c r="L78" s="509"/>
      <c r="M78" s="509"/>
      <c r="N78" s="509"/>
      <c r="O78" s="369"/>
      <c r="P78" s="366"/>
      <c r="Q78" s="352">
        <f>Q79</f>
        <v>145000</v>
      </c>
      <c r="R78" s="352">
        <f t="shared" ref="R78:X78" si="7">R79</f>
        <v>0</v>
      </c>
      <c r="S78" s="352">
        <f t="shared" si="7"/>
        <v>0</v>
      </c>
      <c r="T78" s="352">
        <f t="shared" si="7"/>
        <v>0</v>
      </c>
      <c r="U78" s="352">
        <f t="shared" si="7"/>
        <v>0</v>
      </c>
      <c r="V78" s="352">
        <f t="shared" si="7"/>
        <v>0</v>
      </c>
      <c r="W78" s="352">
        <f t="shared" si="7"/>
        <v>0</v>
      </c>
      <c r="X78" s="352">
        <f t="shared" si="7"/>
        <v>145000</v>
      </c>
      <c r="Y78" s="341"/>
      <c r="Z78" s="301"/>
      <c r="AA78" s="301"/>
      <c r="AB78" s="301"/>
      <c r="AC78" s="301"/>
      <c r="AD78" s="301"/>
      <c r="AE78" s="301"/>
      <c r="AF78" s="301"/>
    </row>
    <row r="79" spans="1:32" s="29" customFormat="1" ht="47.25" x14ac:dyDescent="0.25">
      <c r="A79" s="337"/>
      <c r="B79" s="338">
        <v>1</v>
      </c>
      <c r="C79" s="339" t="s">
        <v>467</v>
      </c>
      <c r="D79" s="339">
        <v>1</v>
      </c>
      <c r="E79" s="339" t="s">
        <v>467</v>
      </c>
      <c r="F79" s="339" t="s">
        <v>451</v>
      </c>
      <c r="G79" s="339" t="s">
        <v>473</v>
      </c>
      <c r="H79" s="340" t="s">
        <v>451</v>
      </c>
      <c r="I79" s="493" t="s">
        <v>603</v>
      </c>
      <c r="J79" s="494"/>
      <c r="K79" s="494"/>
      <c r="L79" s="494"/>
      <c r="M79" s="494"/>
      <c r="N79" s="495"/>
      <c r="O79" s="369" t="s">
        <v>604</v>
      </c>
      <c r="P79" s="342" t="s">
        <v>605</v>
      </c>
      <c r="Q79" s="343">
        <v>145000</v>
      </c>
      <c r="R79" s="344"/>
      <c r="S79" s="345"/>
      <c r="T79" s="345"/>
      <c r="U79" s="345"/>
      <c r="V79" s="345"/>
      <c r="W79" s="345"/>
      <c r="X79" s="343">
        <v>145000</v>
      </c>
      <c r="Y79" s="341"/>
      <c r="Z79" s="301"/>
      <c r="AA79" s="301"/>
      <c r="AB79" s="301"/>
      <c r="AC79" s="301"/>
      <c r="AD79" s="301"/>
      <c r="AE79" s="301"/>
      <c r="AF79" s="301"/>
    </row>
    <row r="80" spans="1:32" s="29" customFormat="1" ht="15.75" x14ac:dyDescent="0.25">
      <c r="A80" s="337"/>
      <c r="B80" s="371"/>
      <c r="C80" s="339"/>
      <c r="D80" s="339"/>
      <c r="E80" s="339"/>
      <c r="F80" s="339"/>
      <c r="G80" s="351"/>
      <c r="H80" s="340"/>
      <c r="I80" s="361"/>
      <c r="J80" s="360"/>
      <c r="K80" s="360"/>
      <c r="L80" s="360"/>
      <c r="M80" s="360"/>
      <c r="N80" s="362"/>
      <c r="O80" s="369"/>
      <c r="P80" s="342" t="s">
        <v>606</v>
      </c>
      <c r="Q80" s="343"/>
      <c r="R80" s="344"/>
      <c r="S80" s="345"/>
      <c r="T80" s="345"/>
      <c r="U80" s="345"/>
      <c r="V80" s="345"/>
      <c r="W80" s="345"/>
      <c r="X80" s="343"/>
      <c r="Y80" s="341"/>
      <c r="Z80" s="301"/>
      <c r="AA80" s="301"/>
      <c r="AB80" s="301"/>
      <c r="AC80" s="301"/>
      <c r="AD80" s="301"/>
      <c r="AE80" s="301"/>
      <c r="AF80" s="301"/>
    </row>
    <row r="81" spans="1:162" s="29" customFormat="1" ht="15.75" x14ac:dyDescent="0.25">
      <c r="A81" s="348" t="s">
        <v>461</v>
      </c>
      <c r="B81" s="349">
        <v>1</v>
      </c>
      <c r="C81" s="350" t="s">
        <v>467</v>
      </c>
      <c r="D81" s="350">
        <v>1</v>
      </c>
      <c r="E81" s="350" t="s">
        <v>467</v>
      </c>
      <c r="F81" s="350" t="s">
        <v>451</v>
      </c>
      <c r="G81" s="350" t="s">
        <v>555</v>
      </c>
      <c r="H81" s="372"/>
      <c r="I81" s="508" t="s">
        <v>607</v>
      </c>
      <c r="J81" s="509"/>
      <c r="K81" s="509"/>
      <c r="L81" s="509"/>
      <c r="M81" s="509"/>
      <c r="N81" s="513"/>
      <c r="O81" s="369"/>
      <c r="P81" s="342"/>
      <c r="Q81" s="352">
        <f t="shared" ref="Q81:X81" si="8">SUM(Q82:Q95)</f>
        <v>2685000</v>
      </c>
      <c r="R81" s="352">
        <f t="shared" si="8"/>
        <v>0</v>
      </c>
      <c r="S81" s="352">
        <f t="shared" si="8"/>
        <v>0</v>
      </c>
      <c r="T81" s="352">
        <f t="shared" si="8"/>
        <v>0</v>
      </c>
      <c r="U81" s="352">
        <f t="shared" si="8"/>
        <v>0</v>
      </c>
      <c r="V81" s="352">
        <f t="shared" si="8"/>
        <v>0</v>
      </c>
      <c r="W81" s="352">
        <f t="shared" si="8"/>
        <v>0</v>
      </c>
      <c r="X81" s="352">
        <f t="shared" si="8"/>
        <v>2685000</v>
      </c>
      <c r="Y81" s="341"/>
      <c r="Z81" s="301"/>
      <c r="AA81" s="301"/>
      <c r="AB81" s="301"/>
      <c r="AC81" s="301"/>
      <c r="AD81" s="301"/>
      <c r="AE81" s="301"/>
      <c r="AF81" s="301"/>
    </row>
    <row r="82" spans="1:162" s="29" customFormat="1" ht="47.25" x14ac:dyDescent="0.25">
      <c r="A82" s="337"/>
      <c r="B82" s="338">
        <v>1</v>
      </c>
      <c r="C82" s="339" t="s">
        <v>467</v>
      </c>
      <c r="D82" s="339">
        <v>1</v>
      </c>
      <c r="E82" s="339" t="s">
        <v>467</v>
      </c>
      <c r="F82" s="339" t="s">
        <v>451</v>
      </c>
      <c r="G82" s="339" t="s">
        <v>555</v>
      </c>
      <c r="H82" s="372" t="s">
        <v>466</v>
      </c>
      <c r="I82" s="493" t="s">
        <v>608</v>
      </c>
      <c r="J82" s="494"/>
      <c r="K82" s="494"/>
      <c r="L82" s="494"/>
      <c r="M82" s="494"/>
      <c r="N82" s="495"/>
      <c r="O82" s="369" t="s">
        <v>350</v>
      </c>
      <c r="P82" s="342" t="s">
        <v>609</v>
      </c>
      <c r="Q82" s="343">
        <v>350000</v>
      </c>
      <c r="R82" s="344"/>
      <c r="S82" s="345"/>
      <c r="T82" s="345"/>
      <c r="U82" s="345"/>
      <c r="V82" s="345"/>
      <c r="W82" s="345"/>
      <c r="X82" s="343">
        <v>350000</v>
      </c>
      <c r="Y82" s="341"/>
      <c r="Z82" s="301"/>
      <c r="AA82" s="301"/>
      <c r="AB82" s="301"/>
      <c r="AC82" s="301"/>
      <c r="AD82" s="301"/>
      <c r="AE82" s="301"/>
      <c r="AF82" s="301"/>
    </row>
    <row r="83" spans="1:162" s="29" customFormat="1" ht="63" x14ac:dyDescent="0.25">
      <c r="A83" s="337"/>
      <c r="B83" s="338">
        <v>1</v>
      </c>
      <c r="C83" s="339" t="s">
        <v>467</v>
      </c>
      <c r="D83" s="339">
        <v>1</v>
      </c>
      <c r="E83" s="339" t="s">
        <v>467</v>
      </c>
      <c r="F83" s="339" t="s">
        <v>451</v>
      </c>
      <c r="G83" s="339" t="s">
        <v>555</v>
      </c>
      <c r="H83" s="372" t="s">
        <v>542</v>
      </c>
      <c r="I83" s="493" t="s">
        <v>610</v>
      </c>
      <c r="J83" s="494"/>
      <c r="K83" s="494"/>
      <c r="L83" s="494"/>
      <c r="M83" s="494"/>
      <c r="N83" s="495"/>
      <c r="O83" s="369" t="s">
        <v>36</v>
      </c>
      <c r="P83" s="342" t="s">
        <v>611</v>
      </c>
      <c r="Q83" s="343">
        <v>200000</v>
      </c>
      <c r="R83" s="344"/>
      <c r="S83" s="345"/>
      <c r="T83" s="345"/>
      <c r="U83" s="345"/>
      <c r="V83" s="345"/>
      <c r="W83" s="345"/>
      <c r="X83" s="343">
        <v>200000</v>
      </c>
      <c r="Y83" s="341"/>
      <c r="Z83" s="301"/>
      <c r="AA83" s="301"/>
      <c r="AB83" s="301"/>
      <c r="AC83" s="301"/>
      <c r="AD83" s="301"/>
      <c r="AE83" s="301"/>
      <c r="AF83" s="301"/>
    </row>
    <row r="84" spans="1:162" s="29" customFormat="1" ht="15.75" x14ac:dyDescent="0.25">
      <c r="A84" s="337"/>
      <c r="B84" s="338"/>
      <c r="C84" s="339"/>
      <c r="D84" s="339"/>
      <c r="E84" s="339"/>
      <c r="F84" s="339"/>
      <c r="G84" s="339"/>
      <c r="H84" s="372"/>
      <c r="I84" s="493" t="s">
        <v>612</v>
      </c>
      <c r="J84" s="494"/>
      <c r="K84" s="494"/>
      <c r="L84" s="494"/>
      <c r="M84" s="494"/>
      <c r="N84" s="495"/>
      <c r="O84" s="369"/>
      <c r="P84" s="342"/>
      <c r="Q84" s="343"/>
      <c r="R84" s="344"/>
      <c r="S84" s="345"/>
      <c r="T84" s="345"/>
      <c r="U84" s="345"/>
      <c r="V84" s="345"/>
      <c r="W84" s="345"/>
      <c r="X84" s="343"/>
      <c r="Y84" s="341"/>
      <c r="Z84" s="301"/>
      <c r="AA84" s="301"/>
      <c r="AB84" s="301"/>
      <c r="AC84" s="301"/>
      <c r="AD84" s="301"/>
      <c r="AE84" s="301"/>
      <c r="AF84" s="301"/>
    </row>
    <row r="85" spans="1:162" s="29" customFormat="1" ht="15.75" x14ac:dyDescent="0.25">
      <c r="A85" s="444"/>
      <c r="B85" s="435"/>
      <c r="C85" s="436"/>
      <c r="D85" s="436"/>
      <c r="E85" s="436"/>
      <c r="F85" s="436"/>
      <c r="G85" s="436"/>
      <c r="H85" s="464"/>
      <c r="I85" s="465"/>
      <c r="J85" s="466"/>
      <c r="K85" s="466"/>
      <c r="L85" s="466"/>
      <c r="M85" s="466"/>
      <c r="N85" s="467"/>
      <c r="O85" s="468"/>
      <c r="P85" s="425"/>
      <c r="Q85" s="445"/>
      <c r="R85" s="446"/>
      <c r="S85" s="447"/>
      <c r="T85" s="447"/>
      <c r="U85" s="447"/>
      <c r="V85" s="447"/>
      <c r="W85" s="447"/>
      <c r="X85" s="445"/>
      <c r="Y85" s="413"/>
      <c r="Z85" s="301"/>
      <c r="AA85" s="301"/>
      <c r="AB85" s="301"/>
      <c r="AC85" s="301"/>
      <c r="AD85" s="301"/>
      <c r="AE85" s="301"/>
      <c r="AF85" s="301"/>
    </row>
    <row r="86" spans="1:162" s="29" customFormat="1" ht="47.25" x14ac:dyDescent="0.25">
      <c r="A86" s="449"/>
      <c r="B86" s="442">
        <v>1</v>
      </c>
      <c r="C86" s="443" t="s">
        <v>467</v>
      </c>
      <c r="D86" s="443">
        <v>1</v>
      </c>
      <c r="E86" s="443" t="s">
        <v>467</v>
      </c>
      <c r="F86" s="443" t="s">
        <v>451</v>
      </c>
      <c r="G86" s="443" t="s">
        <v>555</v>
      </c>
      <c r="H86" s="458" t="s">
        <v>584</v>
      </c>
      <c r="I86" s="496" t="s">
        <v>613</v>
      </c>
      <c r="J86" s="497"/>
      <c r="K86" s="497"/>
      <c r="L86" s="497"/>
      <c r="M86" s="497"/>
      <c r="N86" s="498"/>
      <c r="O86" s="459" t="s">
        <v>614</v>
      </c>
      <c r="P86" s="411" t="s">
        <v>615</v>
      </c>
      <c r="Q86" s="453">
        <v>285000</v>
      </c>
      <c r="R86" s="454"/>
      <c r="S86" s="455"/>
      <c r="T86" s="455"/>
      <c r="U86" s="455"/>
      <c r="V86" s="455"/>
      <c r="W86" s="455"/>
      <c r="X86" s="453">
        <v>285000</v>
      </c>
      <c r="Y86" s="410"/>
      <c r="Z86" s="301"/>
      <c r="AA86" s="301"/>
      <c r="AB86" s="301"/>
      <c r="AC86" s="301"/>
      <c r="AD86" s="301"/>
      <c r="AE86" s="301"/>
      <c r="AF86" s="301"/>
    </row>
    <row r="87" spans="1:162" s="29" customFormat="1" ht="15.75" x14ac:dyDescent="0.25">
      <c r="A87" s="536" t="s">
        <v>1235</v>
      </c>
      <c r="B87" s="533"/>
      <c r="C87" s="533"/>
      <c r="D87" s="533"/>
      <c r="E87" s="533"/>
      <c r="F87" s="533"/>
      <c r="G87" s="533"/>
      <c r="H87" s="533"/>
      <c r="I87" s="533"/>
      <c r="J87" s="533"/>
      <c r="K87" s="533"/>
      <c r="L87" s="533"/>
      <c r="M87" s="533"/>
      <c r="N87" s="533"/>
      <c r="O87" s="533"/>
      <c r="P87" s="533"/>
      <c r="Q87" s="533"/>
      <c r="R87" s="533"/>
      <c r="S87" s="533"/>
      <c r="T87" s="533"/>
      <c r="U87" s="533"/>
      <c r="V87" s="533"/>
      <c r="W87" s="533"/>
      <c r="X87" s="533"/>
      <c r="Y87" s="537"/>
      <c r="Z87" s="301"/>
      <c r="AA87" s="301"/>
      <c r="AB87" s="301"/>
      <c r="AC87" s="301"/>
      <c r="AD87" s="301"/>
      <c r="AE87" s="301"/>
      <c r="AF87" s="301"/>
    </row>
    <row r="88" spans="1:162" s="29" customFormat="1" ht="15.75" x14ac:dyDescent="0.25">
      <c r="A88" s="416"/>
      <c r="B88" s="417"/>
      <c r="C88" s="418"/>
      <c r="D88" s="418"/>
      <c r="E88" s="418"/>
      <c r="F88" s="418"/>
      <c r="G88" s="418"/>
      <c r="H88" s="460"/>
      <c r="I88" s="461"/>
      <c r="J88" s="462"/>
      <c r="K88" s="462"/>
      <c r="L88" s="462"/>
      <c r="M88" s="462"/>
      <c r="N88" s="463"/>
      <c r="O88" s="456"/>
      <c r="P88" s="421"/>
      <c r="Q88" s="422"/>
      <c r="R88" s="423"/>
      <c r="S88" s="424"/>
      <c r="T88" s="424"/>
      <c r="U88" s="424"/>
      <c r="V88" s="424"/>
      <c r="W88" s="424"/>
      <c r="X88" s="422"/>
      <c r="Y88" s="420"/>
      <c r="Z88" s="301"/>
      <c r="AA88" s="301"/>
      <c r="AB88" s="301"/>
      <c r="AC88" s="301"/>
      <c r="AD88" s="301"/>
      <c r="AE88" s="301"/>
      <c r="AF88" s="301"/>
    </row>
    <row r="89" spans="1:162" s="29" customFormat="1" ht="63" x14ac:dyDescent="0.25">
      <c r="A89" s="337"/>
      <c r="B89" s="338">
        <v>1</v>
      </c>
      <c r="C89" s="339" t="s">
        <v>467</v>
      </c>
      <c r="D89" s="339">
        <v>1</v>
      </c>
      <c r="E89" s="339" t="s">
        <v>467</v>
      </c>
      <c r="F89" s="339" t="s">
        <v>451</v>
      </c>
      <c r="G89" s="339" t="s">
        <v>555</v>
      </c>
      <c r="H89" s="372" t="s">
        <v>588</v>
      </c>
      <c r="I89" s="493" t="s">
        <v>616</v>
      </c>
      <c r="J89" s="494"/>
      <c r="K89" s="494"/>
      <c r="L89" s="494"/>
      <c r="M89" s="494"/>
      <c r="N89" s="495"/>
      <c r="O89" s="369" t="s">
        <v>617</v>
      </c>
      <c r="P89" s="342" t="s">
        <v>618</v>
      </c>
      <c r="Q89" s="343">
        <v>700000</v>
      </c>
      <c r="R89" s="344"/>
      <c r="S89" s="345"/>
      <c r="T89" s="345"/>
      <c r="U89" s="345"/>
      <c r="V89" s="345"/>
      <c r="W89" s="345"/>
      <c r="X89" s="343">
        <v>700000</v>
      </c>
      <c r="Y89" s="341"/>
      <c r="Z89" s="301"/>
      <c r="AA89" s="301"/>
      <c r="AB89" s="301"/>
      <c r="AC89" s="301"/>
      <c r="AD89" s="301"/>
      <c r="AE89" s="301"/>
      <c r="AF89" s="301"/>
    </row>
    <row r="90" spans="1:162" s="44" customFormat="1" ht="31.5" x14ac:dyDescent="0.25">
      <c r="A90" s="337"/>
      <c r="B90" s="338"/>
      <c r="C90" s="339"/>
      <c r="D90" s="339"/>
      <c r="E90" s="339"/>
      <c r="F90" s="339"/>
      <c r="G90" s="339"/>
      <c r="H90" s="372"/>
      <c r="I90" s="361"/>
      <c r="J90" s="360"/>
      <c r="K90" s="360"/>
      <c r="L90" s="360"/>
      <c r="M90" s="360"/>
      <c r="N90" s="362"/>
      <c r="O90" s="369" t="s">
        <v>492</v>
      </c>
      <c r="P90" s="342"/>
      <c r="Q90" s="343"/>
      <c r="R90" s="344"/>
      <c r="S90" s="345"/>
      <c r="T90" s="345"/>
      <c r="U90" s="345"/>
      <c r="V90" s="345"/>
      <c r="W90" s="345"/>
      <c r="X90" s="343"/>
      <c r="Y90" s="341"/>
      <c r="Z90" s="302"/>
      <c r="AA90" s="302"/>
      <c r="AB90" s="302"/>
      <c r="AC90" s="302"/>
      <c r="AD90" s="302"/>
      <c r="AE90" s="302"/>
      <c r="AF90" s="302"/>
      <c r="AG90" s="30"/>
      <c r="AH90" s="30"/>
      <c r="AI90" s="30"/>
      <c r="AJ90" s="30"/>
      <c r="AK90" s="30"/>
      <c r="AL90" s="30"/>
      <c r="AM90" s="30"/>
      <c r="AN90" s="30"/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</row>
    <row r="91" spans="1:162" s="30" customFormat="1" ht="78.75" x14ac:dyDescent="0.25">
      <c r="A91" s="337"/>
      <c r="B91" s="351">
        <v>1</v>
      </c>
      <c r="C91" s="339" t="s">
        <v>467</v>
      </c>
      <c r="D91" s="339">
        <v>1</v>
      </c>
      <c r="E91" s="339" t="s">
        <v>467</v>
      </c>
      <c r="F91" s="339" t="s">
        <v>451</v>
      </c>
      <c r="G91" s="339" t="s">
        <v>555</v>
      </c>
      <c r="H91" s="372" t="s">
        <v>591</v>
      </c>
      <c r="I91" s="493" t="s">
        <v>619</v>
      </c>
      <c r="J91" s="494"/>
      <c r="K91" s="494"/>
      <c r="L91" s="494"/>
      <c r="M91" s="494"/>
      <c r="N91" s="495"/>
      <c r="O91" s="369" t="s">
        <v>620</v>
      </c>
      <c r="P91" s="342" t="s">
        <v>621</v>
      </c>
      <c r="Q91" s="343">
        <v>500000</v>
      </c>
      <c r="R91" s="344"/>
      <c r="S91" s="345"/>
      <c r="T91" s="345"/>
      <c r="U91" s="345"/>
      <c r="V91" s="345"/>
      <c r="W91" s="345"/>
      <c r="X91" s="343">
        <v>500000</v>
      </c>
      <c r="Y91" s="341"/>
      <c r="Z91" s="302"/>
      <c r="AA91" s="302"/>
      <c r="AB91" s="302"/>
      <c r="AC91" s="302"/>
      <c r="AD91" s="302"/>
      <c r="AE91" s="302"/>
      <c r="AF91" s="302"/>
    </row>
    <row r="92" spans="1:162" s="30" customFormat="1" ht="31.5" x14ac:dyDescent="0.25">
      <c r="A92" s="337"/>
      <c r="B92" s="338"/>
      <c r="C92" s="339"/>
      <c r="D92" s="339"/>
      <c r="E92" s="339"/>
      <c r="F92" s="339"/>
      <c r="G92" s="339"/>
      <c r="H92" s="372"/>
      <c r="I92" s="361"/>
      <c r="J92" s="360"/>
      <c r="K92" s="360"/>
      <c r="L92" s="360"/>
      <c r="M92" s="360"/>
      <c r="N92" s="362"/>
      <c r="O92" s="369" t="s">
        <v>622</v>
      </c>
      <c r="P92" s="342" t="s">
        <v>623</v>
      </c>
      <c r="Q92" s="343"/>
      <c r="R92" s="344"/>
      <c r="S92" s="345"/>
      <c r="T92" s="345"/>
      <c r="U92" s="345"/>
      <c r="V92" s="345"/>
      <c r="W92" s="345"/>
      <c r="X92" s="343"/>
      <c r="Y92" s="341"/>
      <c r="Z92" s="302"/>
      <c r="AA92" s="302"/>
      <c r="AB92" s="302"/>
      <c r="AC92" s="302"/>
      <c r="AD92" s="302"/>
      <c r="AE92" s="302"/>
      <c r="AF92" s="302"/>
    </row>
    <row r="93" spans="1:162" s="30" customFormat="1" ht="47.25" x14ac:dyDescent="0.25">
      <c r="A93" s="337"/>
      <c r="B93" s="351">
        <v>1</v>
      </c>
      <c r="C93" s="339" t="s">
        <v>467</v>
      </c>
      <c r="D93" s="339">
        <v>1</v>
      </c>
      <c r="E93" s="339" t="s">
        <v>467</v>
      </c>
      <c r="F93" s="339" t="s">
        <v>451</v>
      </c>
      <c r="G93" s="339" t="s">
        <v>555</v>
      </c>
      <c r="H93" s="372" t="s">
        <v>595</v>
      </c>
      <c r="I93" s="493" t="s">
        <v>624</v>
      </c>
      <c r="J93" s="494"/>
      <c r="K93" s="494"/>
      <c r="L93" s="494"/>
      <c r="M93" s="494"/>
      <c r="N93" s="495"/>
      <c r="O93" s="369" t="s">
        <v>350</v>
      </c>
      <c r="P93" s="342" t="s">
        <v>625</v>
      </c>
      <c r="Q93" s="343">
        <v>250000</v>
      </c>
      <c r="R93" s="344"/>
      <c r="S93" s="345"/>
      <c r="T93" s="345"/>
      <c r="U93" s="345"/>
      <c r="V93" s="345"/>
      <c r="W93" s="345"/>
      <c r="X93" s="343">
        <v>250000</v>
      </c>
      <c r="Y93" s="341"/>
      <c r="Z93" s="302"/>
      <c r="AA93" s="302"/>
      <c r="AB93" s="302"/>
      <c r="AC93" s="302"/>
      <c r="AD93" s="302"/>
      <c r="AE93" s="302"/>
      <c r="AF93" s="302"/>
    </row>
    <row r="94" spans="1:162" s="30" customFormat="1" ht="15.75" x14ac:dyDescent="0.25">
      <c r="A94" s="337"/>
      <c r="B94" s="338"/>
      <c r="C94" s="339"/>
      <c r="D94" s="339"/>
      <c r="E94" s="339"/>
      <c r="F94" s="339"/>
      <c r="G94" s="339"/>
      <c r="H94" s="372"/>
      <c r="I94" s="493" t="s">
        <v>626</v>
      </c>
      <c r="J94" s="494"/>
      <c r="K94" s="494"/>
      <c r="L94" s="494"/>
      <c r="M94" s="494"/>
      <c r="N94" s="495"/>
      <c r="O94" s="369"/>
      <c r="P94" s="342" t="s">
        <v>627</v>
      </c>
      <c r="Q94" s="343"/>
      <c r="R94" s="344"/>
      <c r="S94" s="345"/>
      <c r="T94" s="345"/>
      <c r="U94" s="345"/>
      <c r="V94" s="345"/>
      <c r="W94" s="345"/>
      <c r="X94" s="343"/>
      <c r="Y94" s="341"/>
      <c r="Z94" s="302"/>
      <c r="AA94" s="302"/>
      <c r="AB94" s="302"/>
      <c r="AC94" s="302"/>
      <c r="AD94" s="302"/>
      <c r="AE94" s="302"/>
      <c r="AF94" s="302"/>
    </row>
    <row r="95" spans="1:162" s="30" customFormat="1" ht="78.75" x14ac:dyDescent="0.25">
      <c r="A95" s="337"/>
      <c r="B95" s="351">
        <v>1</v>
      </c>
      <c r="C95" s="339" t="s">
        <v>467</v>
      </c>
      <c r="D95" s="339">
        <v>1</v>
      </c>
      <c r="E95" s="339" t="s">
        <v>467</v>
      </c>
      <c r="F95" s="339" t="s">
        <v>451</v>
      </c>
      <c r="G95" s="339" t="s">
        <v>555</v>
      </c>
      <c r="H95" s="372" t="s">
        <v>598</v>
      </c>
      <c r="I95" s="493" t="s">
        <v>628</v>
      </c>
      <c r="J95" s="494"/>
      <c r="K95" s="494"/>
      <c r="L95" s="494"/>
      <c r="M95" s="494"/>
      <c r="N95" s="495"/>
      <c r="O95" s="369" t="s">
        <v>350</v>
      </c>
      <c r="P95" s="342" t="s">
        <v>1213</v>
      </c>
      <c r="Q95" s="343">
        <v>400000</v>
      </c>
      <c r="R95" s="344"/>
      <c r="S95" s="345"/>
      <c r="T95" s="345"/>
      <c r="U95" s="345"/>
      <c r="V95" s="345"/>
      <c r="W95" s="345"/>
      <c r="X95" s="343">
        <v>400000</v>
      </c>
      <c r="Y95" s="341"/>
      <c r="Z95" s="302"/>
      <c r="AA95" s="302"/>
      <c r="AB95" s="302"/>
      <c r="AC95" s="302"/>
      <c r="AD95" s="302"/>
      <c r="AE95" s="302"/>
      <c r="AF95" s="302"/>
    </row>
    <row r="96" spans="1:162" s="30" customFormat="1" ht="15.75" x14ac:dyDescent="0.25">
      <c r="A96" s="348" t="s">
        <v>462</v>
      </c>
      <c r="B96" s="349">
        <v>1</v>
      </c>
      <c r="C96" s="350" t="s">
        <v>467</v>
      </c>
      <c r="D96" s="350">
        <v>1</v>
      </c>
      <c r="E96" s="350" t="s">
        <v>467</v>
      </c>
      <c r="F96" s="350" t="s">
        <v>451</v>
      </c>
      <c r="G96" s="350" t="s">
        <v>475</v>
      </c>
      <c r="H96" s="349"/>
      <c r="I96" s="508" t="s">
        <v>629</v>
      </c>
      <c r="J96" s="509"/>
      <c r="K96" s="509"/>
      <c r="L96" s="509"/>
      <c r="M96" s="509"/>
      <c r="N96" s="513"/>
      <c r="O96" s="369"/>
      <c r="P96" s="342"/>
      <c r="Q96" s="352">
        <f>SUM(Q97:Q109)</f>
        <v>2578875</v>
      </c>
      <c r="R96" s="352">
        <f t="shared" ref="R96:X96" si="9">SUM(R97:R109)</f>
        <v>0</v>
      </c>
      <c r="S96" s="352">
        <f t="shared" si="9"/>
        <v>0</v>
      </c>
      <c r="T96" s="352">
        <f t="shared" si="9"/>
        <v>0</v>
      </c>
      <c r="U96" s="352">
        <f t="shared" si="9"/>
        <v>0</v>
      </c>
      <c r="V96" s="352">
        <f t="shared" si="9"/>
        <v>0</v>
      </c>
      <c r="W96" s="352">
        <f t="shared" si="9"/>
        <v>0</v>
      </c>
      <c r="X96" s="352">
        <f t="shared" si="9"/>
        <v>2578875</v>
      </c>
      <c r="Y96" s="341"/>
      <c r="Z96" s="302"/>
      <c r="AA96" s="302"/>
      <c r="AB96" s="302"/>
      <c r="AC96" s="302"/>
      <c r="AD96" s="302"/>
      <c r="AE96" s="302"/>
      <c r="AF96" s="302"/>
    </row>
    <row r="97" spans="1:32" s="30" customFormat="1" ht="63" x14ac:dyDescent="0.25">
      <c r="A97" s="337"/>
      <c r="B97" s="338">
        <v>1</v>
      </c>
      <c r="C97" s="339" t="s">
        <v>467</v>
      </c>
      <c r="D97" s="339">
        <v>1</v>
      </c>
      <c r="E97" s="339" t="s">
        <v>467</v>
      </c>
      <c r="F97" s="339" t="s">
        <v>451</v>
      </c>
      <c r="G97" s="339" t="s">
        <v>475</v>
      </c>
      <c r="H97" s="340" t="s">
        <v>451</v>
      </c>
      <c r="I97" s="493" t="s">
        <v>630</v>
      </c>
      <c r="J97" s="494"/>
      <c r="K97" s="494"/>
      <c r="L97" s="494"/>
      <c r="M97" s="494"/>
      <c r="N97" s="495"/>
      <c r="O97" s="369" t="s">
        <v>492</v>
      </c>
      <c r="P97" s="342" t="s">
        <v>631</v>
      </c>
      <c r="Q97" s="343">
        <v>264200</v>
      </c>
      <c r="R97" s="344"/>
      <c r="S97" s="346"/>
      <c r="T97" s="346"/>
      <c r="U97" s="346"/>
      <c r="V97" s="346"/>
      <c r="W97" s="346"/>
      <c r="X97" s="343">
        <v>264200</v>
      </c>
      <c r="Y97" s="341"/>
      <c r="Z97" s="302"/>
      <c r="AA97" s="302"/>
      <c r="AB97" s="302"/>
      <c r="AC97" s="302"/>
      <c r="AD97" s="302"/>
      <c r="AE97" s="302"/>
      <c r="AF97" s="302"/>
    </row>
    <row r="98" spans="1:32" s="29" customFormat="1" ht="63" x14ac:dyDescent="0.25">
      <c r="A98" s="449"/>
      <c r="B98" s="442">
        <v>1</v>
      </c>
      <c r="C98" s="443" t="s">
        <v>467</v>
      </c>
      <c r="D98" s="443">
        <v>1</v>
      </c>
      <c r="E98" s="443" t="s">
        <v>467</v>
      </c>
      <c r="F98" s="443" t="s">
        <v>451</v>
      </c>
      <c r="G98" s="443" t="s">
        <v>475</v>
      </c>
      <c r="H98" s="470" t="s">
        <v>452</v>
      </c>
      <c r="I98" s="496" t="s">
        <v>632</v>
      </c>
      <c r="J98" s="497"/>
      <c r="K98" s="497"/>
      <c r="L98" s="497"/>
      <c r="M98" s="497"/>
      <c r="N98" s="498"/>
      <c r="O98" s="451" t="s">
        <v>492</v>
      </c>
      <c r="P98" s="411" t="s">
        <v>633</v>
      </c>
      <c r="Q98" s="453">
        <v>214000</v>
      </c>
      <c r="R98" s="454"/>
      <c r="S98" s="471"/>
      <c r="T98" s="471"/>
      <c r="U98" s="471"/>
      <c r="V98" s="471"/>
      <c r="W98" s="471"/>
      <c r="X98" s="453">
        <v>214000</v>
      </c>
      <c r="Y98" s="410"/>
      <c r="Z98" s="301"/>
      <c r="AA98" s="301"/>
      <c r="AB98" s="301"/>
      <c r="AC98" s="301"/>
      <c r="AD98" s="301"/>
      <c r="AE98" s="301"/>
      <c r="AF98" s="301"/>
    </row>
    <row r="99" spans="1:32" s="29" customFormat="1" ht="15.75" x14ac:dyDescent="0.25">
      <c r="A99" s="514" t="s">
        <v>1234</v>
      </c>
      <c r="B99" s="514"/>
      <c r="C99" s="514"/>
      <c r="D99" s="514"/>
      <c r="E99" s="514"/>
      <c r="F99" s="514"/>
      <c r="G99" s="514"/>
      <c r="H99" s="514"/>
      <c r="I99" s="514"/>
      <c r="J99" s="514"/>
      <c r="K99" s="514"/>
      <c r="L99" s="514"/>
      <c r="M99" s="514"/>
      <c r="N99" s="514"/>
      <c r="O99" s="514"/>
      <c r="P99" s="514"/>
      <c r="Q99" s="514"/>
      <c r="R99" s="514"/>
      <c r="S99" s="514"/>
      <c r="T99" s="514"/>
      <c r="U99" s="514"/>
      <c r="V99" s="514"/>
      <c r="W99" s="514"/>
      <c r="X99" s="514"/>
      <c r="Y99" s="514"/>
      <c r="Z99" s="301"/>
      <c r="AA99" s="301"/>
      <c r="AB99" s="301"/>
      <c r="AC99" s="301"/>
      <c r="AD99" s="301"/>
      <c r="AE99" s="301"/>
      <c r="AF99" s="301"/>
    </row>
    <row r="100" spans="1:32" s="29" customFormat="1" ht="47.25" x14ac:dyDescent="0.25">
      <c r="A100" s="426"/>
      <c r="B100" s="427">
        <v>1</v>
      </c>
      <c r="C100" s="428" t="s">
        <v>467</v>
      </c>
      <c r="D100" s="428">
        <v>1</v>
      </c>
      <c r="E100" s="428" t="s">
        <v>467</v>
      </c>
      <c r="F100" s="428" t="s">
        <v>451</v>
      </c>
      <c r="G100" s="428" t="s">
        <v>475</v>
      </c>
      <c r="H100" s="429" t="s">
        <v>478</v>
      </c>
      <c r="I100" s="510" t="s">
        <v>634</v>
      </c>
      <c r="J100" s="511"/>
      <c r="K100" s="511"/>
      <c r="L100" s="511"/>
      <c r="M100" s="511"/>
      <c r="N100" s="512"/>
      <c r="O100" s="448" t="s">
        <v>581</v>
      </c>
      <c r="P100" s="431" t="s">
        <v>635</v>
      </c>
      <c r="Q100" s="432">
        <v>234675</v>
      </c>
      <c r="R100" s="433"/>
      <c r="S100" s="469"/>
      <c r="T100" s="469"/>
      <c r="U100" s="469"/>
      <c r="V100" s="469"/>
      <c r="W100" s="469"/>
      <c r="X100" s="432">
        <v>234675</v>
      </c>
      <c r="Y100" s="430"/>
      <c r="Z100" s="301"/>
      <c r="AA100" s="301"/>
      <c r="AB100" s="301"/>
      <c r="AC100" s="301"/>
      <c r="AD100" s="301"/>
      <c r="AE100" s="301"/>
      <c r="AF100" s="301"/>
    </row>
    <row r="101" spans="1:32" s="29" customFormat="1" ht="15.75" x14ac:dyDescent="0.25">
      <c r="A101" s="337"/>
      <c r="B101" s="338">
        <v>1</v>
      </c>
      <c r="C101" s="339" t="s">
        <v>467</v>
      </c>
      <c r="D101" s="339">
        <v>1</v>
      </c>
      <c r="E101" s="339" t="s">
        <v>467</v>
      </c>
      <c r="F101" s="339" t="s">
        <v>451</v>
      </c>
      <c r="G101" s="339" t="s">
        <v>475</v>
      </c>
      <c r="H101" s="340" t="s">
        <v>467</v>
      </c>
      <c r="I101" s="493" t="s">
        <v>636</v>
      </c>
      <c r="J101" s="494"/>
      <c r="K101" s="494"/>
      <c r="L101" s="494"/>
      <c r="M101" s="494"/>
      <c r="N101" s="495"/>
      <c r="O101" s="369"/>
      <c r="P101" s="342"/>
      <c r="Q101" s="343">
        <v>356000</v>
      </c>
      <c r="R101" s="344"/>
      <c r="S101" s="346"/>
      <c r="T101" s="346"/>
      <c r="U101" s="346"/>
      <c r="V101" s="346"/>
      <c r="W101" s="346"/>
      <c r="X101" s="343">
        <v>356000</v>
      </c>
      <c r="Y101" s="341"/>
      <c r="Z101" s="301"/>
      <c r="AA101" s="301"/>
      <c r="AB101" s="301"/>
      <c r="AC101" s="301"/>
      <c r="AD101" s="301"/>
      <c r="AE101" s="301"/>
      <c r="AF101" s="301"/>
    </row>
    <row r="102" spans="1:32" s="29" customFormat="1" ht="47.25" x14ac:dyDescent="0.25">
      <c r="A102" s="337"/>
      <c r="B102" s="338">
        <v>1</v>
      </c>
      <c r="C102" s="339" t="s">
        <v>467</v>
      </c>
      <c r="D102" s="339">
        <v>1</v>
      </c>
      <c r="E102" s="339" t="s">
        <v>467</v>
      </c>
      <c r="F102" s="339" t="s">
        <v>451</v>
      </c>
      <c r="G102" s="339" t="s">
        <v>475</v>
      </c>
      <c r="H102" s="340" t="s">
        <v>470</v>
      </c>
      <c r="I102" s="493" t="s">
        <v>637</v>
      </c>
      <c r="J102" s="494"/>
      <c r="K102" s="494"/>
      <c r="L102" s="494"/>
      <c r="M102" s="494"/>
      <c r="N102" s="495"/>
      <c r="O102" s="369" t="s">
        <v>581</v>
      </c>
      <c r="P102" s="342" t="s">
        <v>638</v>
      </c>
      <c r="Q102" s="343">
        <v>315000</v>
      </c>
      <c r="R102" s="343"/>
      <c r="S102" s="346"/>
      <c r="T102" s="346"/>
      <c r="U102" s="346"/>
      <c r="V102" s="346"/>
      <c r="W102" s="346"/>
      <c r="X102" s="343">
        <v>315000</v>
      </c>
      <c r="Y102" s="341"/>
      <c r="Z102" s="301"/>
      <c r="AA102" s="301"/>
      <c r="AB102" s="301"/>
      <c r="AC102" s="301"/>
      <c r="AD102" s="301"/>
      <c r="AE102" s="301"/>
      <c r="AF102" s="301"/>
    </row>
    <row r="103" spans="1:32" s="29" customFormat="1" ht="15.75" x14ac:dyDescent="0.25">
      <c r="A103" s="337"/>
      <c r="B103" s="339"/>
      <c r="C103" s="339" t="s">
        <v>467</v>
      </c>
      <c r="D103" s="339">
        <v>1</v>
      </c>
      <c r="E103" s="339" t="s">
        <v>467</v>
      </c>
      <c r="F103" s="339" t="s">
        <v>451</v>
      </c>
      <c r="G103" s="339" t="s">
        <v>475</v>
      </c>
      <c r="H103" s="340" t="s">
        <v>530</v>
      </c>
      <c r="I103" s="493" t="s">
        <v>639</v>
      </c>
      <c r="J103" s="494"/>
      <c r="K103" s="494"/>
      <c r="L103" s="494"/>
      <c r="M103" s="494"/>
      <c r="N103" s="495"/>
      <c r="O103" s="369" t="s">
        <v>36</v>
      </c>
      <c r="P103" s="342"/>
      <c r="Q103" s="343">
        <v>275000</v>
      </c>
      <c r="R103" s="343"/>
      <c r="S103" s="346"/>
      <c r="T103" s="346"/>
      <c r="U103" s="346"/>
      <c r="V103" s="346"/>
      <c r="W103" s="346"/>
      <c r="X103" s="343">
        <v>275000</v>
      </c>
      <c r="Y103" s="341"/>
      <c r="Z103" s="301"/>
      <c r="AA103" s="301"/>
      <c r="AB103" s="301"/>
      <c r="AC103" s="303" t="s">
        <v>11</v>
      </c>
      <c r="AD103" s="301"/>
      <c r="AE103" s="301"/>
      <c r="AF103" s="301"/>
    </row>
    <row r="104" spans="1:32" s="29" customFormat="1" ht="31.5" x14ac:dyDescent="0.25">
      <c r="A104" s="337"/>
      <c r="B104" s="338"/>
      <c r="C104" s="351"/>
      <c r="D104" s="351"/>
      <c r="E104" s="351"/>
      <c r="F104" s="351"/>
      <c r="G104" s="351"/>
      <c r="H104" s="351"/>
      <c r="I104" s="373"/>
      <c r="J104" s="374"/>
      <c r="K104" s="374"/>
      <c r="L104" s="374"/>
      <c r="M104" s="360"/>
      <c r="N104" s="362"/>
      <c r="O104" s="375" t="s">
        <v>643</v>
      </c>
      <c r="P104" s="342" t="s">
        <v>644</v>
      </c>
      <c r="Q104" s="351"/>
      <c r="R104" s="343"/>
      <c r="S104" s="346"/>
      <c r="T104" s="346"/>
      <c r="U104" s="346"/>
      <c r="V104" s="346"/>
      <c r="W104" s="346"/>
      <c r="X104" s="343"/>
      <c r="Y104" s="341"/>
      <c r="Z104" s="301"/>
      <c r="AA104" s="301"/>
      <c r="AB104" s="301"/>
      <c r="AC104" s="301"/>
      <c r="AD104" s="301"/>
      <c r="AE104" s="301"/>
      <c r="AF104" s="301"/>
    </row>
    <row r="105" spans="1:32" s="29" customFormat="1" ht="47.25" x14ac:dyDescent="0.25">
      <c r="A105" s="376"/>
      <c r="B105" s="338">
        <v>1</v>
      </c>
      <c r="C105" s="339" t="s">
        <v>467</v>
      </c>
      <c r="D105" s="339">
        <v>1</v>
      </c>
      <c r="E105" s="339" t="s">
        <v>467</v>
      </c>
      <c r="F105" s="339" t="s">
        <v>451</v>
      </c>
      <c r="G105" s="339" t="s">
        <v>475</v>
      </c>
      <c r="H105" s="340" t="s">
        <v>475</v>
      </c>
      <c r="I105" s="493" t="s">
        <v>645</v>
      </c>
      <c r="J105" s="494"/>
      <c r="K105" s="494"/>
      <c r="L105" s="494"/>
      <c r="M105" s="494"/>
      <c r="N105" s="495"/>
      <c r="O105" s="369" t="s">
        <v>350</v>
      </c>
      <c r="P105" s="342" t="s">
        <v>646</v>
      </c>
      <c r="Q105" s="343">
        <v>420000</v>
      </c>
      <c r="R105" s="344"/>
      <c r="S105" s="346"/>
      <c r="T105" s="346"/>
      <c r="U105" s="346"/>
      <c r="V105" s="346"/>
      <c r="W105" s="346"/>
      <c r="X105" s="343">
        <v>420000</v>
      </c>
      <c r="Y105" s="341"/>
      <c r="Z105" s="301"/>
      <c r="AA105" s="301"/>
      <c r="AB105" s="301"/>
      <c r="AC105" s="301"/>
      <c r="AD105" s="301"/>
      <c r="AE105" s="301"/>
      <c r="AF105" s="301"/>
    </row>
    <row r="106" spans="1:32" s="29" customFormat="1" ht="47.25" x14ac:dyDescent="0.25">
      <c r="A106" s="337"/>
      <c r="B106" s="338"/>
      <c r="C106" s="339"/>
      <c r="D106" s="339"/>
      <c r="E106" s="339"/>
      <c r="F106" s="339"/>
      <c r="G106" s="339"/>
      <c r="H106" s="340"/>
      <c r="I106" s="361"/>
      <c r="J106" s="360"/>
      <c r="K106" s="360"/>
      <c r="L106" s="360"/>
      <c r="M106" s="360"/>
      <c r="N106" s="362"/>
      <c r="O106" s="369"/>
      <c r="P106" s="342" t="s">
        <v>647</v>
      </c>
      <c r="Q106" s="343"/>
      <c r="R106" s="344"/>
      <c r="S106" s="346"/>
      <c r="T106" s="346"/>
      <c r="U106" s="346"/>
      <c r="V106" s="346"/>
      <c r="W106" s="346"/>
      <c r="X106" s="343"/>
      <c r="Y106" s="341"/>
      <c r="Z106" s="301"/>
      <c r="AA106" s="301"/>
      <c r="AB106" s="301"/>
      <c r="AC106" s="301"/>
      <c r="AD106" s="301"/>
      <c r="AE106" s="301"/>
      <c r="AF106" s="301"/>
    </row>
    <row r="107" spans="1:32" s="29" customFormat="1" ht="63" x14ac:dyDescent="0.25">
      <c r="A107" s="337"/>
      <c r="B107" s="338">
        <v>1</v>
      </c>
      <c r="C107" s="339" t="s">
        <v>467</v>
      </c>
      <c r="D107" s="339">
        <v>1</v>
      </c>
      <c r="E107" s="339" t="s">
        <v>467</v>
      </c>
      <c r="F107" s="339" t="s">
        <v>451</v>
      </c>
      <c r="G107" s="339" t="s">
        <v>475</v>
      </c>
      <c r="H107" s="340" t="s">
        <v>534</v>
      </c>
      <c r="I107" s="493" t="s">
        <v>648</v>
      </c>
      <c r="J107" s="494"/>
      <c r="K107" s="494"/>
      <c r="L107" s="494"/>
      <c r="M107" s="494"/>
      <c r="N107" s="495"/>
      <c r="O107" s="369" t="s">
        <v>649</v>
      </c>
      <c r="P107" s="377" t="s">
        <v>650</v>
      </c>
      <c r="Q107" s="343">
        <v>365000</v>
      </c>
      <c r="R107" s="344"/>
      <c r="S107" s="346"/>
      <c r="T107" s="346"/>
      <c r="U107" s="346"/>
      <c r="V107" s="346"/>
      <c r="W107" s="346"/>
      <c r="X107" s="343">
        <v>365000</v>
      </c>
      <c r="Y107" s="341"/>
      <c r="Z107" s="301"/>
      <c r="AA107" s="301"/>
      <c r="AB107" s="301"/>
      <c r="AC107" s="301"/>
      <c r="AD107" s="301"/>
      <c r="AE107" s="301"/>
      <c r="AF107" s="301"/>
    </row>
    <row r="108" spans="1:32" s="29" customFormat="1" ht="31.5" x14ac:dyDescent="0.25">
      <c r="A108" s="337"/>
      <c r="B108" s="338"/>
      <c r="C108" s="339"/>
      <c r="D108" s="339"/>
      <c r="E108" s="339"/>
      <c r="F108" s="339"/>
      <c r="G108" s="339"/>
      <c r="H108" s="340"/>
      <c r="I108" s="493" t="s">
        <v>651</v>
      </c>
      <c r="J108" s="494"/>
      <c r="K108" s="494"/>
      <c r="L108" s="494"/>
      <c r="M108" s="494"/>
      <c r="N108" s="495"/>
      <c r="O108" s="369"/>
      <c r="P108" s="342" t="s">
        <v>652</v>
      </c>
      <c r="Q108" s="343"/>
      <c r="R108" s="344"/>
      <c r="S108" s="346"/>
      <c r="T108" s="346"/>
      <c r="U108" s="346"/>
      <c r="V108" s="346"/>
      <c r="W108" s="346"/>
      <c r="X108" s="343"/>
      <c r="Y108" s="341"/>
      <c r="Z108" s="301"/>
      <c r="AA108" s="301"/>
      <c r="AB108" s="301"/>
      <c r="AC108" s="301"/>
      <c r="AD108" s="301"/>
      <c r="AE108" s="301"/>
      <c r="AF108" s="301"/>
    </row>
    <row r="109" spans="1:32" s="29" customFormat="1" ht="47.25" x14ac:dyDescent="0.25">
      <c r="A109" s="378"/>
      <c r="B109" s="338">
        <v>1</v>
      </c>
      <c r="C109" s="339" t="s">
        <v>467</v>
      </c>
      <c r="D109" s="339">
        <v>1</v>
      </c>
      <c r="E109" s="339" t="s">
        <v>467</v>
      </c>
      <c r="F109" s="339" t="s">
        <v>451</v>
      </c>
      <c r="G109" s="339" t="s">
        <v>475</v>
      </c>
      <c r="H109" s="340" t="s">
        <v>602</v>
      </c>
      <c r="I109" s="493" t="s">
        <v>653</v>
      </c>
      <c r="J109" s="494"/>
      <c r="K109" s="494"/>
      <c r="L109" s="494"/>
      <c r="M109" s="494"/>
      <c r="N109" s="495"/>
      <c r="O109" s="369" t="s">
        <v>492</v>
      </c>
      <c r="P109" s="342" t="s">
        <v>654</v>
      </c>
      <c r="Q109" s="343">
        <v>135000</v>
      </c>
      <c r="R109" s="344"/>
      <c r="S109" s="346"/>
      <c r="T109" s="346"/>
      <c r="U109" s="346"/>
      <c r="V109" s="346"/>
      <c r="W109" s="346"/>
      <c r="X109" s="343">
        <v>135000</v>
      </c>
      <c r="Y109" s="341"/>
      <c r="Z109" s="301"/>
      <c r="AA109" s="301"/>
      <c r="AB109" s="301"/>
      <c r="AC109" s="301"/>
      <c r="AD109" s="301"/>
      <c r="AE109" s="301"/>
      <c r="AF109" s="301"/>
    </row>
    <row r="110" spans="1:32" s="29" customFormat="1" ht="15.75" x14ac:dyDescent="0.25">
      <c r="A110" s="348" t="s">
        <v>463</v>
      </c>
      <c r="B110" s="349">
        <v>1</v>
      </c>
      <c r="C110" s="350" t="s">
        <v>467</v>
      </c>
      <c r="D110" s="350" t="s">
        <v>417</v>
      </c>
      <c r="E110" s="350" t="s">
        <v>467</v>
      </c>
      <c r="F110" s="350" t="s">
        <v>451</v>
      </c>
      <c r="G110" s="379" t="s">
        <v>472</v>
      </c>
      <c r="H110" s="349"/>
      <c r="I110" s="508" t="s">
        <v>655</v>
      </c>
      <c r="J110" s="509"/>
      <c r="K110" s="509"/>
      <c r="L110" s="509"/>
      <c r="M110" s="509"/>
      <c r="N110" s="513"/>
      <c r="O110" s="380"/>
      <c r="P110" s="381"/>
      <c r="Q110" s="352">
        <f>SUM(Q111:Q126)</f>
        <v>3455013</v>
      </c>
      <c r="R110" s="352">
        <f t="shared" ref="R110:X110" si="10">SUM(R111:R126)</f>
        <v>0</v>
      </c>
      <c r="S110" s="352">
        <f t="shared" si="10"/>
        <v>0</v>
      </c>
      <c r="T110" s="352">
        <f t="shared" si="10"/>
        <v>0</v>
      </c>
      <c r="U110" s="352">
        <f t="shared" si="10"/>
        <v>0</v>
      </c>
      <c r="V110" s="352">
        <f t="shared" si="10"/>
        <v>0</v>
      </c>
      <c r="W110" s="352">
        <f t="shared" si="10"/>
        <v>0</v>
      </c>
      <c r="X110" s="352">
        <f t="shared" si="10"/>
        <v>3455013</v>
      </c>
      <c r="Y110" s="341"/>
      <c r="Z110" s="301"/>
      <c r="AA110" s="301"/>
      <c r="AB110" s="301"/>
      <c r="AC110" s="301"/>
      <c r="AD110" s="301"/>
      <c r="AE110" s="301"/>
      <c r="AF110" s="301"/>
    </row>
    <row r="111" spans="1:32" s="29" customFormat="1" ht="63" x14ac:dyDescent="0.25">
      <c r="A111" s="337"/>
      <c r="B111" s="338">
        <v>1</v>
      </c>
      <c r="C111" s="339" t="s">
        <v>467</v>
      </c>
      <c r="D111" s="339" t="s">
        <v>417</v>
      </c>
      <c r="E111" s="339" t="s">
        <v>467</v>
      </c>
      <c r="F111" s="339" t="s">
        <v>451</v>
      </c>
      <c r="G111" s="340" t="s">
        <v>472</v>
      </c>
      <c r="H111" s="340" t="s">
        <v>470</v>
      </c>
      <c r="I111" s="493" t="s">
        <v>656</v>
      </c>
      <c r="J111" s="494"/>
      <c r="K111" s="494"/>
      <c r="L111" s="494"/>
      <c r="M111" s="494"/>
      <c r="N111" s="495"/>
      <c r="O111" s="369" t="s">
        <v>499</v>
      </c>
      <c r="P111" s="342" t="s">
        <v>657</v>
      </c>
      <c r="Q111" s="343">
        <v>234678</v>
      </c>
      <c r="R111" s="344"/>
      <c r="S111" s="346"/>
      <c r="T111" s="346"/>
      <c r="U111" s="346"/>
      <c r="V111" s="346"/>
      <c r="W111" s="346"/>
      <c r="X111" s="343">
        <v>234678</v>
      </c>
      <c r="Y111" s="341"/>
      <c r="Z111" s="301"/>
      <c r="AA111" s="301"/>
      <c r="AB111" s="301"/>
      <c r="AC111" s="301"/>
      <c r="AD111" s="301"/>
      <c r="AE111" s="301"/>
      <c r="AF111" s="301"/>
    </row>
    <row r="112" spans="1:32" s="29" customFormat="1" ht="47.25" x14ac:dyDescent="0.25">
      <c r="A112" s="337"/>
      <c r="B112" s="338">
        <v>1</v>
      </c>
      <c r="C112" s="339" t="s">
        <v>467</v>
      </c>
      <c r="D112" s="339" t="s">
        <v>417</v>
      </c>
      <c r="E112" s="339" t="s">
        <v>467</v>
      </c>
      <c r="F112" s="339" t="s">
        <v>451</v>
      </c>
      <c r="G112" s="340" t="s">
        <v>472</v>
      </c>
      <c r="H112" s="370">
        <v>18</v>
      </c>
      <c r="I112" s="493" t="s">
        <v>658</v>
      </c>
      <c r="J112" s="494"/>
      <c r="K112" s="494"/>
      <c r="L112" s="494"/>
      <c r="M112" s="494"/>
      <c r="N112" s="495"/>
      <c r="O112" s="369" t="s">
        <v>499</v>
      </c>
      <c r="P112" s="342" t="s">
        <v>659</v>
      </c>
      <c r="Q112" s="343">
        <v>500000</v>
      </c>
      <c r="R112" s="344"/>
      <c r="S112" s="346"/>
      <c r="T112" s="346"/>
      <c r="U112" s="346"/>
      <c r="V112" s="346"/>
      <c r="W112" s="346"/>
      <c r="X112" s="343">
        <v>500000</v>
      </c>
      <c r="Y112" s="341"/>
      <c r="Z112" s="301"/>
      <c r="AA112" s="301"/>
      <c r="AB112" s="301"/>
      <c r="AC112" s="301"/>
      <c r="AD112" s="301"/>
      <c r="AE112" s="301"/>
      <c r="AF112" s="301"/>
    </row>
    <row r="113" spans="1:32" s="29" customFormat="1" ht="47.25" x14ac:dyDescent="0.25">
      <c r="A113" s="337"/>
      <c r="B113" s="338">
        <v>1</v>
      </c>
      <c r="C113" s="339" t="s">
        <v>467</v>
      </c>
      <c r="D113" s="339" t="s">
        <v>417</v>
      </c>
      <c r="E113" s="339" t="s">
        <v>467</v>
      </c>
      <c r="F113" s="339" t="s">
        <v>451</v>
      </c>
      <c r="G113" s="340" t="s">
        <v>472</v>
      </c>
      <c r="H113" s="340" t="s">
        <v>591</v>
      </c>
      <c r="I113" s="493" t="s">
        <v>660</v>
      </c>
      <c r="J113" s="494"/>
      <c r="K113" s="494"/>
      <c r="L113" s="494"/>
      <c r="M113" s="494"/>
      <c r="N113" s="495"/>
      <c r="O113" s="369" t="s">
        <v>363</v>
      </c>
      <c r="P113" s="342" t="s">
        <v>661</v>
      </c>
      <c r="Q113" s="343">
        <v>450000</v>
      </c>
      <c r="R113" s="344"/>
      <c r="S113" s="346"/>
      <c r="T113" s="346"/>
      <c r="U113" s="346"/>
      <c r="V113" s="346"/>
      <c r="W113" s="346"/>
      <c r="X113" s="343">
        <v>450000</v>
      </c>
      <c r="Y113" s="341"/>
      <c r="Z113" s="301"/>
      <c r="AA113" s="301"/>
      <c r="AB113" s="301"/>
      <c r="AC113" s="301"/>
      <c r="AD113" s="301"/>
      <c r="AE113" s="301"/>
      <c r="AF113" s="301"/>
    </row>
    <row r="114" spans="1:32" s="29" customFormat="1" ht="15.75" x14ac:dyDescent="0.25">
      <c r="A114" s="337"/>
      <c r="B114" s="338"/>
      <c r="C114" s="339"/>
      <c r="D114" s="339"/>
      <c r="E114" s="339"/>
      <c r="F114" s="339"/>
      <c r="G114" s="340"/>
      <c r="H114" s="340"/>
      <c r="I114" s="361"/>
      <c r="J114" s="360"/>
      <c r="K114" s="360"/>
      <c r="L114" s="360"/>
      <c r="M114" s="360"/>
      <c r="N114" s="362"/>
      <c r="O114" s="369"/>
      <c r="P114" s="342"/>
      <c r="Q114" s="343"/>
      <c r="R114" s="344"/>
      <c r="S114" s="346"/>
      <c r="T114" s="346"/>
      <c r="U114" s="346"/>
      <c r="V114" s="346"/>
      <c r="W114" s="346"/>
      <c r="X114" s="343"/>
      <c r="Y114" s="341"/>
      <c r="Z114" s="301"/>
      <c r="AA114" s="301"/>
      <c r="AB114" s="301"/>
      <c r="AC114" s="301"/>
      <c r="AD114" s="301"/>
      <c r="AE114" s="301"/>
      <c r="AF114" s="301"/>
    </row>
    <row r="115" spans="1:32" s="29" customFormat="1" ht="15.75" x14ac:dyDescent="0.25">
      <c r="A115" s="337"/>
      <c r="B115" s="338"/>
      <c r="C115" s="339"/>
      <c r="D115" s="339"/>
      <c r="E115" s="339"/>
      <c r="F115" s="339"/>
      <c r="G115" s="340"/>
      <c r="H115" s="340"/>
      <c r="I115" s="361"/>
      <c r="J115" s="360"/>
      <c r="K115" s="360"/>
      <c r="L115" s="360"/>
      <c r="M115" s="360"/>
      <c r="N115" s="362"/>
      <c r="O115" s="369"/>
      <c r="P115" s="342"/>
      <c r="Q115" s="343"/>
      <c r="R115" s="344"/>
      <c r="S115" s="346"/>
      <c r="T115" s="346"/>
      <c r="U115" s="346"/>
      <c r="V115" s="346"/>
      <c r="W115" s="346"/>
      <c r="X115" s="343"/>
      <c r="Y115" s="341"/>
      <c r="Z115" s="301"/>
      <c r="AA115" s="301"/>
      <c r="AB115" s="301"/>
      <c r="AC115" s="301"/>
      <c r="AD115" s="301"/>
      <c r="AE115" s="301"/>
      <c r="AF115" s="301"/>
    </row>
    <row r="116" spans="1:32" s="29" customFormat="1" ht="47.25" x14ac:dyDescent="0.25">
      <c r="A116" s="337"/>
      <c r="B116" s="338">
        <v>1</v>
      </c>
      <c r="C116" s="339" t="s">
        <v>467</v>
      </c>
      <c r="D116" s="339" t="s">
        <v>417</v>
      </c>
      <c r="E116" s="339" t="s">
        <v>467</v>
      </c>
      <c r="F116" s="339" t="s">
        <v>451</v>
      </c>
      <c r="G116" s="340" t="s">
        <v>472</v>
      </c>
      <c r="H116" s="338">
        <v>34</v>
      </c>
      <c r="I116" s="493" t="s">
        <v>662</v>
      </c>
      <c r="J116" s="494"/>
      <c r="K116" s="494"/>
      <c r="L116" s="494"/>
      <c r="M116" s="494"/>
      <c r="N116" s="495"/>
      <c r="O116" s="369"/>
      <c r="P116" s="342" t="s">
        <v>663</v>
      </c>
      <c r="Q116" s="343">
        <v>214567</v>
      </c>
      <c r="R116" s="344"/>
      <c r="S116" s="346"/>
      <c r="T116" s="346"/>
      <c r="U116" s="346"/>
      <c r="V116" s="346"/>
      <c r="W116" s="346"/>
      <c r="X116" s="343">
        <v>214567</v>
      </c>
      <c r="Y116" s="341"/>
      <c r="Z116" s="301"/>
      <c r="AA116" s="301"/>
      <c r="AB116" s="301"/>
      <c r="AC116" s="301"/>
      <c r="AD116" s="301"/>
      <c r="AE116" s="301"/>
      <c r="AF116" s="301"/>
    </row>
    <row r="117" spans="1:32" s="29" customFormat="1" ht="31.5" x14ac:dyDescent="0.25">
      <c r="A117" s="337"/>
      <c r="B117" s="338"/>
      <c r="C117" s="339"/>
      <c r="D117" s="339"/>
      <c r="E117" s="339"/>
      <c r="F117" s="339"/>
      <c r="G117" s="340"/>
      <c r="H117" s="338"/>
      <c r="I117" s="493" t="s">
        <v>664</v>
      </c>
      <c r="J117" s="494"/>
      <c r="K117" s="494"/>
      <c r="L117" s="494"/>
      <c r="M117" s="494"/>
      <c r="N117" s="495"/>
      <c r="O117" s="369"/>
      <c r="P117" s="377" t="s">
        <v>665</v>
      </c>
      <c r="Q117" s="382"/>
      <c r="R117" s="344"/>
      <c r="S117" s="346"/>
      <c r="T117" s="346"/>
      <c r="U117" s="346"/>
      <c r="V117" s="346"/>
      <c r="W117" s="346"/>
      <c r="X117" s="382"/>
      <c r="Y117" s="341"/>
      <c r="Z117" s="301"/>
      <c r="AA117" s="301"/>
      <c r="AB117" s="301"/>
      <c r="AC117" s="301"/>
      <c r="AD117" s="301"/>
      <c r="AE117" s="301"/>
      <c r="AF117" s="301"/>
    </row>
    <row r="118" spans="1:32" s="29" customFormat="1" ht="63" x14ac:dyDescent="0.25">
      <c r="A118" s="337"/>
      <c r="B118" s="338">
        <v>1</v>
      </c>
      <c r="C118" s="339" t="s">
        <v>467</v>
      </c>
      <c r="D118" s="339" t="s">
        <v>417</v>
      </c>
      <c r="E118" s="339" t="s">
        <v>467</v>
      </c>
      <c r="F118" s="339" t="s">
        <v>451</v>
      </c>
      <c r="G118" s="340" t="s">
        <v>472</v>
      </c>
      <c r="H118" s="338">
        <v>46</v>
      </c>
      <c r="I118" s="493" t="s">
        <v>666</v>
      </c>
      <c r="J118" s="494"/>
      <c r="K118" s="494"/>
      <c r="L118" s="494"/>
      <c r="M118" s="494"/>
      <c r="N118" s="495"/>
      <c r="O118" s="369" t="s">
        <v>350</v>
      </c>
      <c r="P118" s="342" t="s">
        <v>667</v>
      </c>
      <c r="Q118" s="343">
        <v>205768</v>
      </c>
      <c r="R118" s="344"/>
      <c r="S118" s="346"/>
      <c r="T118" s="346"/>
      <c r="U118" s="346"/>
      <c r="V118" s="346"/>
      <c r="W118" s="346"/>
      <c r="X118" s="343">
        <v>205768</v>
      </c>
      <c r="Y118" s="341"/>
      <c r="Z118" s="301"/>
      <c r="AA118" s="301"/>
      <c r="AB118" s="301"/>
      <c r="AC118" s="301"/>
      <c r="AD118" s="301"/>
      <c r="AE118" s="301"/>
      <c r="AF118" s="301"/>
    </row>
    <row r="119" spans="1:32" s="29" customFormat="1" ht="31.5" x14ac:dyDescent="0.25">
      <c r="A119" s="449"/>
      <c r="B119" s="442"/>
      <c r="C119" s="443"/>
      <c r="D119" s="443"/>
      <c r="E119" s="443"/>
      <c r="F119" s="443"/>
      <c r="G119" s="470"/>
      <c r="H119" s="442"/>
      <c r="I119" s="496" t="s">
        <v>668</v>
      </c>
      <c r="J119" s="497"/>
      <c r="K119" s="497"/>
      <c r="L119" s="497"/>
      <c r="M119" s="497"/>
      <c r="N119" s="472"/>
      <c r="O119" s="451"/>
      <c r="P119" s="411" t="s">
        <v>669</v>
      </c>
      <c r="Q119" s="453"/>
      <c r="R119" s="454"/>
      <c r="S119" s="471"/>
      <c r="T119" s="471"/>
      <c r="U119" s="471"/>
      <c r="V119" s="471"/>
      <c r="W119" s="471"/>
      <c r="X119" s="453"/>
      <c r="Y119" s="410"/>
      <c r="Z119" s="301"/>
      <c r="AA119" s="301"/>
      <c r="AB119" s="301"/>
      <c r="AC119" s="301"/>
      <c r="AD119" s="301"/>
      <c r="AE119" s="301"/>
      <c r="AF119" s="301"/>
    </row>
    <row r="120" spans="1:32" s="29" customFormat="1" ht="15.75" x14ac:dyDescent="0.25">
      <c r="A120" s="514" t="s">
        <v>1233</v>
      </c>
      <c r="B120" s="514"/>
      <c r="C120" s="514"/>
      <c r="D120" s="514"/>
      <c r="E120" s="514"/>
      <c r="F120" s="514"/>
      <c r="G120" s="514"/>
      <c r="H120" s="514"/>
      <c r="I120" s="514"/>
      <c r="J120" s="514"/>
      <c r="K120" s="514"/>
      <c r="L120" s="514"/>
      <c r="M120" s="514"/>
      <c r="N120" s="514"/>
      <c r="O120" s="514"/>
      <c r="P120" s="514"/>
      <c r="Q120" s="514"/>
      <c r="R120" s="514"/>
      <c r="S120" s="514"/>
      <c r="T120" s="514"/>
      <c r="U120" s="514"/>
      <c r="V120" s="514"/>
      <c r="W120" s="514"/>
      <c r="X120" s="514"/>
      <c r="Y120" s="514"/>
      <c r="Z120" s="301"/>
      <c r="AA120" s="301"/>
      <c r="AB120" s="301"/>
      <c r="AC120" s="301"/>
      <c r="AD120" s="301"/>
      <c r="AE120" s="301"/>
      <c r="AF120" s="301"/>
    </row>
    <row r="121" spans="1:32" s="29" customFormat="1" ht="63" x14ac:dyDescent="0.25">
      <c r="A121" s="426"/>
      <c r="B121" s="427">
        <v>1</v>
      </c>
      <c r="C121" s="428" t="s">
        <v>467</v>
      </c>
      <c r="D121" s="428" t="s">
        <v>417</v>
      </c>
      <c r="E121" s="428" t="s">
        <v>467</v>
      </c>
      <c r="F121" s="428" t="s">
        <v>451</v>
      </c>
      <c r="G121" s="429" t="s">
        <v>472</v>
      </c>
      <c r="H121" s="427">
        <v>47</v>
      </c>
      <c r="I121" s="510" t="s">
        <v>670</v>
      </c>
      <c r="J121" s="511"/>
      <c r="K121" s="511"/>
      <c r="L121" s="511"/>
      <c r="M121" s="511"/>
      <c r="N121" s="512"/>
      <c r="O121" s="448" t="s">
        <v>499</v>
      </c>
      <c r="P121" s="431" t="s">
        <v>671</v>
      </c>
      <c r="Q121" s="432">
        <v>250000</v>
      </c>
      <c r="R121" s="433"/>
      <c r="S121" s="469"/>
      <c r="T121" s="469"/>
      <c r="U121" s="469"/>
      <c r="V121" s="469"/>
      <c r="W121" s="469"/>
      <c r="X121" s="432">
        <v>250000</v>
      </c>
      <c r="Y121" s="430"/>
      <c r="Z121" s="301"/>
      <c r="AA121" s="301"/>
      <c r="AB121" s="301"/>
      <c r="AC121" s="301"/>
      <c r="AD121" s="301"/>
      <c r="AE121" s="301"/>
      <c r="AF121" s="301"/>
    </row>
    <row r="122" spans="1:32" s="29" customFormat="1" ht="47.25" x14ac:dyDescent="0.25">
      <c r="A122" s="337"/>
      <c r="B122" s="338">
        <v>1</v>
      </c>
      <c r="C122" s="339" t="s">
        <v>467</v>
      </c>
      <c r="D122" s="339" t="s">
        <v>417</v>
      </c>
      <c r="E122" s="339" t="s">
        <v>467</v>
      </c>
      <c r="F122" s="339" t="s">
        <v>451</v>
      </c>
      <c r="G122" s="340" t="s">
        <v>472</v>
      </c>
      <c r="H122" s="338">
        <v>26</v>
      </c>
      <c r="I122" s="493" t="s">
        <v>672</v>
      </c>
      <c r="J122" s="494"/>
      <c r="K122" s="494"/>
      <c r="L122" s="494"/>
      <c r="M122" s="494"/>
      <c r="N122" s="495"/>
      <c r="O122" s="369" t="s">
        <v>499</v>
      </c>
      <c r="P122" s="362" t="s">
        <v>673</v>
      </c>
      <c r="Q122" s="343">
        <v>250000</v>
      </c>
      <c r="R122" s="344"/>
      <c r="S122" s="346"/>
      <c r="T122" s="346"/>
      <c r="U122" s="346"/>
      <c r="V122" s="346"/>
      <c r="W122" s="346"/>
      <c r="X122" s="343">
        <v>250000</v>
      </c>
      <c r="Y122" s="341"/>
      <c r="Z122" s="301"/>
      <c r="AA122" s="301"/>
      <c r="AB122" s="301"/>
      <c r="AC122" s="301"/>
      <c r="AD122" s="301"/>
      <c r="AE122" s="301"/>
      <c r="AF122" s="301"/>
    </row>
    <row r="123" spans="1:32" s="29" customFormat="1" ht="47.25" x14ac:dyDescent="0.25">
      <c r="A123" s="337"/>
      <c r="B123" s="338">
        <v>1</v>
      </c>
      <c r="C123" s="339" t="s">
        <v>467</v>
      </c>
      <c r="D123" s="339" t="s">
        <v>417</v>
      </c>
      <c r="E123" s="339" t="s">
        <v>467</v>
      </c>
      <c r="F123" s="339" t="s">
        <v>451</v>
      </c>
      <c r="G123" s="351">
        <v>15</v>
      </c>
      <c r="H123" s="338">
        <v>27</v>
      </c>
      <c r="I123" s="493" t="s">
        <v>674</v>
      </c>
      <c r="J123" s="494"/>
      <c r="K123" s="494"/>
      <c r="L123" s="494"/>
      <c r="M123" s="494"/>
      <c r="N123" s="495"/>
      <c r="O123" s="369" t="s">
        <v>389</v>
      </c>
      <c r="P123" s="362" t="s">
        <v>675</v>
      </c>
      <c r="Q123" s="354">
        <v>330000</v>
      </c>
      <c r="R123" s="344"/>
      <c r="S123" s="346"/>
      <c r="T123" s="346"/>
      <c r="U123" s="346"/>
      <c r="V123" s="346"/>
      <c r="W123" s="346"/>
      <c r="X123" s="354">
        <v>330000</v>
      </c>
      <c r="Y123" s="341"/>
      <c r="Z123" s="301"/>
      <c r="AA123" s="301"/>
      <c r="AB123" s="301"/>
      <c r="AC123" s="301"/>
      <c r="AD123" s="301"/>
      <c r="AE123" s="301"/>
      <c r="AF123" s="301"/>
    </row>
    <row r="124" spans="1:32" s="29" customFormat="1" ht="47.25" x14ac:dyDescent="0.25">
      <c r="A124" s="337"/>
      <c r="B124" s="338">
        <v>1</v>
      </c>
      <c r="C124" s="339" t="s">
        <v>467</v>
      </c>
      <c r="D124" s="339" t="s">
        <v>417</v>
      </c>
      <c r="E124" s="339" t="s">
        <v>467</v>
      </c>
      <c r="F124" s="339" t="s">
        <v>451</v>
      </c>
      <c r="G124" s="340" t="s">
        <v>472</v>
      </c>
      <c r="H124" s="338">
        <v>28</v>
      </c>
      <c r="I124" s="493" t="s">
        <v>676</v>
      </c>
      <c r="J124" s="494"/>
      <c r="K124" s="494"/>
      <c r="L124" s="494"/>
      <c r="M124" s="494"/>
      <c r="N124" s="495"/>
      <c r="O124" s="369" t="s">
        <v>677</v>
      </c>
      <c r="P124" s="342" t="s">
        <v>678</v>
      </c>
      <c r="Q124" s="343">
        <v>700000</v>
      </c>
      <c r="R124" s="344"/>
      <c r="S124" s="346"/>
      <c r="T124" s="346"/>
      <c r="U124" s="346"/>
      <c r="V124" s="346"/>
      <c r="W124" s="346"/>
      <c r="X124" s="343">
        <v>700000</v>
      </c>
      <c r="Y124" s="341"/>
      <c r="Z124" s="301"/>
      <c r="AA124" s="301"/>
      <c r="AB124" s="301"/>
      <c r="AC124" s="301"/>
      <c r="AD124" s="301"/>
      <c r="AE124" s="301"/>
      <c r="AF124" s="301"/>
    </row>
    <row r="125" spans="1:32" s="29" customFormat="1" ht="47.25" x14ac:dyDescent="0.25">
      <c r="A125" s="383"/>
      <c r="B125" s="338">
        <v>1</v>
      </c>
      <c r="C125" s="339" t="s">
        <v>467</v>
      </c>
      <c r="D125" s="339" t="s">
        <v>417</v>
      </c>
      <c r="E125" s="339" t="s">
        <v>467</v>
      </c>
      <c r="F125" s="339" t="s">
        <v>451</v>
      </c>
      <c r="G125" s="340" t="s">
        <v>472</v>
      </c>
      <c r="H125" s="338">
        <v>29</v>
      </c>
      <c r="I125" s="493" t="s">
        <v>679</v>
      </c>
      <c r="J125" s="494"/>
      <c r="K125" s="494"/>
      <c r="L125" s="494"/>
      <c r="M125" s="494"/>
      <c r="N125" s="495"/>
      <c r="O125" s="369" t="s">
        <v>350</v>
      </c>
      <c r="P125" s="342" t="s">
        <v>646</v>
      </c>
      <c r="Q125" s="354">
        <v>320000</v>
      </c>
      <c r="R125" s="344"/>
      <c r="S125" s="346"/>
      <c r="T125" s="346"/>
      <c r="U125" s="346"/>
      <c r="V125" s="346"/>
      <c r="W125" s="346"/>
      <c r="X125" s="354">
        <v>320000</v>
      </c>
      <c r="Y125" s="341"/>
      <c r="Z125" s="301"/>
      <c r="AA125" s="301"/>
      <c r="AB125" s="301"/>
      <c r="AC125" s="301"/>
      <c r="AD125" s="301"/>
      <c r="AE125" s="301"/>
      <c r="AF125" s="301"/>
    </row>
    <row r="126" spans="1:32" s="29" customFormat="1" ht="47.25" x14ac:dyDescent="0.25">
      <c r="A126" s="337"/>
      <c r="B126" s="338"/>
      <c r="C126" s="339"/>
      <c r="D126" s="339"/>
      <c r="E126" s="339"/>
      <c r="F126" s="339"/>
      <c r="G126" s="340"/>
      <c r="H126" s="338"/>
      <c r="I126" s="361"/>
      <c r="J126" s="360"/>
      <c r="K126" s="360"/>
      <c r="L126" s="360"/>
      <c r="M126" s="360"/>
      <c r="N126" s="362"/>
      <c r="O126" s="341"/>
      <c r="P126" s="342" t="s">
        <v>680</v>
      </c>
      <c r="Q126" s="354"/>
      <c r="R126" s="344"/>
      <c r="S126" s="346"/>
      <c r="T126" s="346"/>
      <c r="U126" s="346"/>
      <c r="V126" s="346"/>
      <c r="W126" s="346"/>
      <c r="X126" s="354"/>
      <c r="Y126" s="341"/>
      <c r="Z126" s="301"/>
      <c r="AA126" s="301"/>
      <c r="AB126" s="301"/>
      <c r="AC126" s="301"/>
      <c r="AD126" s="301"/>
      <c r="AE126" s="301"/>
      <c r="AF126" s="301"/>
    </row>
    <row r="127" spans="1:32" s="29" customFormat="1" ht="15.75" x14ac:dyDescent="0.25">
      <c r="A127" s="384"/>
      <c r="B127" s="385"/>
      <c r="C127" s="386"/>
      <c r="D127" s="386"/>
      <c r="E127" s="386"/>
      <c r="F127" s="386"/>
      <c r="G127" s="387"/>
      <c r="H127" s="388"/>
      <c r="I127" s="389"/>
      <c r="J127" s="390"/>
      <c r="K127" s="390"/>
      <c r="L127" s="390"/>
      <c r="M127" s="390"/>
      <c r="N127" s="391"/>
      <c r="O127" s="392"/>
      <c r="P127" s="393"/>
      <c r="Q127" s="394"/>
      <c r="R127" s="395"/>
      <c r="S127" s="396"/>
      <c r="T127" s="396"/>
      <c r="U127" s="396"/>
      <c r="V127" s="396"/>
      <c r="W127" s="396"/>
      <c r="X127" s="394"/>
      <c r="Y127" s="341"/>
      <c r="Z127" s="301"/>
      <c r="AA127" s="301"/>
      <c r="AB127" s="301"/>
      <c r="AC127" s="301"/>
      <c r="AD127" s="301"/>
      <c r="AE127" s="301"/>
      <c r="AF127" s="301"/>
    </row>
    <row r="128" spans="1:32" s="29" customFormat="1" ht="15.75" x14ac:dyDescent="0.25">
      <c r="A128" s="397"/>
      <c r="B128" s="398"/>
      <c r="C128" s="398"/>
      <c r="D128" s="398"/>
      <c r="E128" s="398"/>
      <c r="F128" s="398"/>
      <c r="G128" s="398"/>
      <c r="H128" s="398"/>
      <c r="I128" s="526" t="s">
        <v>1225</v>
      </c>
      <c r="J128" s="527"/>
      <c r="K128" s="527"/>
      <c r="L128" s="527"/>
      <c r="M128" s="527"/>
      <c r="N128" s="527"/>
      <c r="O128" s="527"/>
      <c r="P128" s="528"/>
      <c r="Q128" s="399">
        <f t="shared" ref="Q128:X128" si="11">Q14+Q27+Q35+Q40+Q44+Q49+Q64+Q78+Q81+Q96+Q110</f>
        <v>80477310</v>
      </c>
      <c r="R128" s="399">
        <f t="shared" si="11"/>
        <v>0</v>
      </c>
      <c r="S128" s="399">
        <f t="shared" si="11"/>
        <v>1610000</v>
      </c>
      <c r="T128" s="399">
        <f t="shared" si="11"/>
        <v>0</v>
      </c>
      <c r="U128" s="399">
        <f t="shared" si="11"/>
        <v>0</v>
      </c>
      <c r="V128" s="399">
        <f t="shared" si="11"/>
        <v>0</v>
      </c>
      <c r="W128" s="399">
        <f t="shared" si="11"/>
        <v>0</v>
      </c>
      <c r="X128" s="399">
        <f t="shared" si="11"/>
        <v>26087310</v>
      </c>
      <c r="Y128" s="410"/>
      <c r="Z128" s="301"/>
      <c r="AA128" s="301"/>
      <c r="AB128" s="301"/>
      <c r="AC128" s="301"/>
      <c r="AD128" s="301"/>
      <c r="AE128" s="301"/>
      <c r="AF128" s="301"/>
    </row>
    <row r="129" spans="1:32" ht="15.75" x14ac:dyDescent="0.25">
      <c r="A129" s="400"/>
      <c r="B129" s="400"/>
      <c r="C129" s="400"/>
      <c r="D129" s="400"/>
      <c r="E129" s="400"/>
      <c r="F129" s="400"/>
      <c r="G129" s="400"/>
      <c r="H129" s="400"/>
      <c r="I129" s="401"/>
      <c r="J129" s="401"/>
      <c r="K129" s="401"/>
      <c r="L129" s="401"/>
      <c r="M129" s="401"/>
      <c r="N129" s="401"/>
      <c r="O129" s="402"/>
      <c r="P129" s="402"/>
      <c r="Q129" s="400"/>
      <c r="R129" s="400"/>
      <c r="S129" s="400"/>
      <c r="T129" s="400"/>
      <c r="U129" s="400"/>
      <c r="V129" s="400"/>
      <c r="W129" s="400"/>
      <c r="X129" s="400"/>
      <c r="Y129" s="473"/>
      <c r="Z129" s="37"/>
      <c r="AA129" s="37"/>
      <c r="AB129" s="37"/>
      <c r="AC129" s="37"/>
      <c r="AD129" s="37"/>
      <c r="AE129" s="37"/>
      <c r="AF129" s="37"/>
    </row>
    <row r="130" spans="1:32" ht="15.75" x14ac:dyDescent="0.25">
      <c r="A130" s="400"/>
      <c r="B130" s="400"/>
      <c r="C130" s="400"/>
      <c r="D130" s="400"/>
      <c r="E130" s="400"/>
      <c r="F130" s="400"/>
      <c r="G130" s="400"/>
      <c r="H130" s="400"/>
      <c r="I130" s="401"/>
      <c r="J130" s="401"/>
      <c r="K130" s="401"/>
      <c r="L130" s="401"/>
      <c r="M130" s="401"/>
      <c r="N130" s="401"/>
      <c r="O130" s="402"/>
      <c r="P130" s="402"/>
      <c r="Q130" s="400"/>
      <c r="R130" s="400"/>
      <c r="S130" s="400"/>
      <c r="T130" s="400"/>
      <c r="U130" s="403"/>
      <c r="V130" s="529" t="s">
        <v>1219</v>
      </c>
      <c r="W130" s="529"/>
      <c r="X130" s="529"/>
      <c r="Y130" s="474"/>
      <c r="Z130" s="37"/>
      <c r="AA130" s="37"/>
      <c r="AB130" s="37"/>
      <c r="AC130" s="37"/>
      <c r="AD130" s="37"/>
      <c r="AE130" s="37"/>
      <c r="AF130" s="37"/>
    </row>
    <row r="131" spans="1:32" x14ac:dyDescent="0.25">
      <c r="A131" s="400"/>
      <c r="B131" s="400"/>
      <c r="C131" s="400"/>
      <c r="D131" s="400"/>
      <c r="E131" s="400"/>
      <c r="F131" s="400"/>
      <c r="G131" s="400"/>
      <c r="H131" s="400"/>
      <c r="I131" s="401"/>
      <c r="J131" s="401"/>
      <c r="K131" s="401"/>
      <c r="L131" s="401"/>
      <c r="M131" s="401"/>
      <c r="N131" s="401"/>
      <c r="O131" s="402"/>
      <c r="P131" s="402"/>
      <c r="Q131" s="400"/>
      <c r="R131" s="400"/>
      <c r="S131" s="400"/>
      <c r="T131" s="400"/>
      <c r="U131" s="404" t="s">
        <v>1216</v>
      </c>
      <c r="V131" s="404"/>
      <c r="W131" s="404"/>
      <c r="X131" s="404"/>
      <c r="Y131" s="400"/>
    </row>
    <row r="132" spans="1:32" x14ac:dyDescent="0.25">
      <c r="A132" s="400"/>
      <c r="B132" s="400"/>
      <c r="C132" s="400"/>
      <c r="D132" s="400"/>
      <c r="E132" s="400"/>
      <c r="F132" s="400"/>
      <c r="G132" s="400"/>
      <c r="H132" s="400"/>
      <c r="I132" s="401"/>
      <c r="J132" s="401"/>
      <c r="K132" s="401"/>
      <c r="L132" s="401"/>
      <c r="M132" s="401"/>
      <c r="N132" s="401"/>
      <c r="O132" s="402"/>
      <c r="P132" s="402"/>
      <c r="Q132" s="400"/>
      <c r="R132" s="400"/>
      <c r="S132" s="400"/>
      <c r="T132" s="400"/>
      <c r="U132" s="404" t="s">
        <v>1217</v>
      </c>
      <c r="V132" s="404"/>
      <c r="W132" s="404"/>
      <c r="X132" s="404"/>
      <c r="Y132" s="403"/>
    </row>
    <row r="133" spans="1:32" x14ac:dyDescent="0.25">
      <c r="A133" s="400"/>
      <c r="B133" s="400"/>
      <c r="C133" s="400"/>
      <c r="D133" s="400"/>
      <c r="E133" s="400"/>
      <c r="F133" s="400"/>
      <c r="G133" s="400"/>
      <c r="H133" s="400"/>
      <c r="I133" s="401"/>
      <c r="J133" s="401"/>
      <c r="K133" s="401"/>
      <c r="L133" s="401"/>
      <c r="M133" s="401"/>
      <c r="N133" s="401"/>
      <c r="O133" s="402"/>
      <c r="P133" s="402"/>
      <c r="Q133" s="400"/>
      <c r="R133" s="400"/>
      <c r="S133" s="400"/>
      <c r="T133" s="400"/>
      <c r="U133" s="404" t="s">
        <v>1218</v>
      </c>
      <c r="V133" s="404"/>
      <c r="W133" s="404"/>
      <c r="X133" s="404"/>
      <c r="Y133" s="404"/>
    </row>
    <row r="134" spans="1:32" x14ac:dyDescent="0.25">
      <c r="A134" s="400"/>
      <c r="B134" s="400"/>
      <c r="C134" s="400"/>
      <c r="D134" s="400"/>
      <c r="E134" s="400"/>
      <c r="F134" s="400"/>
      <c r="G134" s="400"/>
      <c r="H134" s="400"/>
      <c r="I134" s="401"/>
      <c r="J134" s="401"/>
      <c r="K134" s="401"/>
      <c r="L134" s="401"/>
      <c r="M134" s="401"/>
      <c r="N134" s="401"/>
      <c r="O134" s="402"/>
      <c r="P134" s="402"/>
      <c r="Q134" s="400"/>
      <c r="R134" s="400"/>
      <c r="S134" s="400"/>
      <c r="T134" s="400"/>
      <c r="U134" s="405"/>
      <c r="V134" s="405"/>
      <c r="W134" s="405"/>
      <c r="X134" s="405"/>
      <c r="Y134" s="404"/>
    </row>
    <row r="135" spans="1:32" x14ac:dyDescent="0.25">
      <c r="A135" s="400"/>
      <c r="B135" s="400"/>
      <c r="C135" s="400"/>
      <c r="D135" s="400"/>
      <c r="E135" s="400"/>
      <c r="F135" s="400"/>
      <c r="G135" s="400"/>
      <c r="H135" s="400"/>
      <c r="I135" s="401"/>
      <c r="J135" s="401"/>
      <c r="K135" s="401"/>
      <c r="L135" s="401"/>
      <c r="M135" s="401"/>
      <c r="N135" s="401"/>
      <c r="O135" s="402"/>
      <c r="P135" s="402"/>
      <c r="Q135" s="400"/>
      <c r="R135" s="400"/>
      <c r="S135" s="400"/>
      <c r="T135" s="400"/>
      <c r="U135" s="405"/>
      <c r="V135" s="405"/>
      <c r="W135" s="405"/>
      <c r="X135" s="405"/>
      <c r="Y135" s="404"/>
    </row>
    <row r="136" spans="1:32" x14ac:dyDescent="0.25">
      <c r="A136" s="400"/>
      <c r="B136" s="400"/>
      <c r="C136" s="400"/>
      <c r="D136" s="400"/>
      <c r="E136" s="400"/>
      <c r="F136" s="400"/>
      <c r="G136" s="400"/>
      <c r="H136" s="400"/>
      <c r="I136" s="401"/>
      <c r="J136" s="401"/>
      <c r="K136" s="401"/>
      <c r="L136" s="401"/>
      <c r="M136" s="401"/>
      <c r="N136" s="401"/>
      <c r="O136" s="402"/>
      <c r="P136" s="402"/>
      <c r="Q136" s="400"/>
      <c r="R136" s="400"/>
      <c r="S136" s="400"/>
      <c r="T136" s="400"/>
      <c r="U136" s="405"/>
      <c r="V136" s="405"/>
      <c r="W136" s="405"/>
      <c r="X136" s="405"/>
      <c r="Y136" s="405"/>
    </row>
    <row r="137" spans="1:32" x14ac:dyDescent="0.25">
      <c r="U137" s="304" t="s">
        <v>1220</v>
      </c>
      <c r="V137" s="304"/>
      <c r="W137" s="304"/>
      <c r="X137" s="304"/>
      <c r="Y137" s="405"/>
    </row>
    <row r="138" spans="1:32" x14ac:dyDescent="0.25">
      <c r="U138" s="304" t="s">
        <v>1221</v>
      </c>
      <c r="V138" s="304"/>
      <c r="W138" s="304"/>
      <c r="X138" s="304"/>
      <c r="Y138" s="405"/>
    </row>
    <row r="139" spans="1:32" x14ac:dyDescent="0.25">
      <c r="U139" s="304" t="s">
        <v>1222</v>
      </c>
      <c r="V139" s="304"/>
      <c r="W139" s="304"/>
      <c r="X139" s="304"/>
      <c r="Y139" s="304"/>
    </row>
    <row r="140" spans="1:32" x14ac:dyDescent="0.25">
      <c r="Y140" s="304"/>
    </row>
    <row r="141" spans="1:32" x14ac:dyDescent="0.25">
      <c r="Y141" s="304"/>
    </row>
  </sheetData>
  <mergeCells count="112">
    <mergeCell ref="U1:Y1"/>
    <mergeCell ref="U2:Y2"/>
    <mergeCell ref="U3:Y3"/>
    <mergeCell ref="A45:Y45"/>
    <mergeCell ref="A67:Y67"/>
    <mergeCell ref="A87:Y87"/>
    <mergeCell ref="A99:Y99"/>
    <mergeCell ref="I76:M76"/>
    <mergeCell ref="A7:A10"/>
    <mergeCell ref="I7:N10"/>
    <mergeCell ref="O7:O10"/>
    <mergeCell ref="P7:P10"/>
    <mergeCell ref="Q7:V7"/>
    <mergeCell ref="B11:H11"/>
    <mergeCell ref="B7:H10"/>
    <mergeCell ref="I65:N65"/>
    <mergeCell ref="I66:N66"/>
    <mergeCell ref="I41:N41"/>
    <mergeCell ref="I50:N50"/>
    <mergeCell ref="I42:N42"/>
    <mergeCell ref="I43:N43"/>
    <mergeCell ref="I44:N44"/>
    <mergeCell ref="I47:N47"/>
    <mergeCell ref="I128:P128"/>
    <mergeCell ref="I70:N70"/>
    <mergeCell ref="I54:N54"/>
    <mergeCell ref="I30:M30"/>
    <mergeCell ref="I119:M119"/>
    <mergeCell ref="I72:N72"/>
    <mergeCell ref="V130:X130"/>
    <mergeCell ref="I81:N81"/>
    <mergeCell ref="I86:N86"/>
    <mergeCell ref="I89:N89"/>
    <mergeCell ref="I93:N93"/>
    <mergeCell ref="I94:N94"/>
    <mergeCell ref="I97:N97"/>
    <mergeCell ref="I96:N96"/>
    <mergeCell ref="I53:M53"/>
    <mergeCell ref="I64:N64"/>
    <mergeCell ref="I69:N69"/>
    <mergeCell ref="I39:N39"/>
    <mergeCell ref="I40:N40"/>
    <mergeCell ref="I55:N55"/>
    <mergeCell ref="I58:N58"/>
    <mergeCell ref="I51:N51"/>
    <mergeCell ref="I56:N56"/>
    <mergeCell ref="Y7:Y10"/>
    <mergeCell ref="Q8:S8"/>
    <mergeCell ref="T8:V8"/>
    <mergeCell ref="I102:N102"/>
    <mergeCell ref="I19:N19"/>
    <mergeCell ref="I18:N18"/>
    <mergeCell ref="I16:N16"/>
    <mergeCell ref="I17:N17"/>
    <mergeCell ref="I22:N22"/>
    <mergeCell ref="I14:N14"/>
    <mergeCell ref="I15:N15"/>
    <mergeCell ref="I20:N20"/>
    <mergeCell ref="I11:N11"/>
    <mergeCell ref="I35:N35"/>
    <mergeCell ref="I21:N21"/>
    <mergeCell ref="I23:N23"/>
    <mergeCell ref="I75:N75"/>
    <mergeCell ref="I79:N79"/>
    <mergeCell ref="I73:M73"/>
    <mergeCell ref="I49:N49"/>
    <mergeCell ref="I36:N36"/>
    <mergeCell ref="I37:N37"/>
    <mergeCell ref="I38:N38"/>
    <mergeCell ref="I68:N68"/>
    <mergeCell ref="I125:N125"/>
    <mergeCell ref="I95:N95"/>
    <mergeCell ref="I101:N101"/>
    <mergeCell ref="I113:N113"/>
    <mergeCell ref="I121:N121"/>
    <mergeCell ref="I122:N122"/>
    <mergeCell ref="I118:N118"/>
    <mergeCell ref="I116:N116"/>
    <mergeCell ref="I117:N117"/>
    <mergeCell ref="I108:N108"/>
    <mergeCell ref="I109:N109"/>
    <mergeCell ref="I110:N110"/>
    <mergeCell ref="I112:N112"/>
    <mergeCell ref="I111:N111"/>
    <mergeCell ref="I100:N100"/>
    <mergeCell ref="I105:N105"/>
    <mergeCell ref="I103:N103"/>
    <mergeCell ref="A120:Y120"/>
    <mergeCell ref="I107:N107"/>
    <mergeCell ref="X7:X10"/>
    <mergeCell ref="I91:N91"/>
    <mergeCell ref="I83:N83"/>
    <mergeCell ref="I84:N84"/>
    <mergeCell ref="I98:N98"/>
    <mergeCell ref="I124:N124"/>
    <mergeCell ref="I123:N123"/>
    <mergeCell ref="I24:N24"/>
    <mergeCell ref="I25:N25"/>
    <mergeCell ref="I26:N26"/>
    <mergeCell ref="I27:N27"/>
    <mergeCell ref="I29:N29"/>
    <mergeCell ref="I31:M31"/>
    <mergeCell ref="I32:N32"/>
    <mergeCell ref="I33:N33"/>
    <mergeCell ref="I82:N82"/>
    <mergeCell ref="I57:N57"/>
    <mergeCell ref="I60:N60"/>
    <mergeCell ref="I59:N59"/>
    <mergeCell ref="I71:N71"/>
    <mergeCell ref="I77:N77"/>
    <mergeCell ref="I78:N78"/>
    <mergeCell ref="A28:Y28"/>
  </mergeCells>
  <pageMargins left="1.17" right="1.02" top="0.86" bottom="0.74803149606299202" header="0.35" footer="0.31496062992126"/>
  <pageSetup paperSize="5" scale="59" orientation="landscape" horizontalDpi="4294967293" verticalDpi="0" r:id="rId1"/>
  <headerFooter>
    <oddHeader xml:space="preserve">&amp;C&amp;"Bookman Old Style,Regular"&amp;12- 7-&amp;"-,Regular"&amp;11
</oddHeader>
  </headerFooter>
  <rowBreaks count="6" manualBreakCount="6">
    <brk id="28" max="24" man="1"/>
    <brk id="45" max="24" man="1"/>
    <brk id="67" max="24" man="1"/>
    <brk id="87" max="24" man="1"/>
    <brk id="99" max="24" man="1"/>
    <brk id="120" max="24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P1061"/>
  <sheetViews>
    <sheetView workbookViewId="0">
      <selection activeCell="C18" sqref="C18"/>
    </sheetView>
  </sheetViews>
  <sheetFormatPr defaultRowHeight="15" x14ac:dyDescent="0.25"/>
  <cols>
    <col min="1" max="1" width="4.140625" style="36" bestFit="1" customWidth="1"/>
    <col min="2" max="2" width="11.5703125" customWidth="1"/>
    <col min="3" max="3" width="45.85546875" customWidth="1"/>
    <col min="4" max="4" width="16.85546875" style="34" customWidth="1"/>
    <col min="5" max="5" width="10.28515625" style="34" customWidth="1"/>
    <col min="6" max="6" width="19.28515625" customWidth="1"/>
    <col min="7" max="7" width="7.140625" customWidth="1"/>
    <col min="8" max="8" width="6" customWidth="1"/>
    <col min="9" max="9" width="7.140625" customWidth="1"/>
    <col min="10" max="11" width="6" customWidth="1"/>
    <col min="12" max="12" width="7.28515625" customWidth="1"/>
    <col min="13" max="13" width="6" customWidth="1"/>
    <col min="14" max="14" width="9.5703125" customWidth="1"/>
    <col min="15" max="15" width="12.85546875" customWidth="1"/>
  </cols>
  <sheetData>
    <row r="2" spans="1:16" ht="20.25" x14ac:dyDescent="0.3">
      <c r="A2" s="560" t="s">
        <v>22</v>
      </c>
      <c r="B2" s="560"/>
      <c r="C2" s="560"/>
      <c r="D2" s="560"/>
      <c r="E2" s="560"/>
      <c r="F2" s="560"/>
      <c r="G2" s="560"/>
      <c r="H2" s="560"/>
      <c r="I2" s="560"/>
      <c r="J2" s="560"/>
      <c r="K2" s="560"/>
      <c r="L2" s="560"/>
      <c r="M2" s="560"/>
      <c r="N2" s="560"/>
      <c r="O2" s="560"/>
    </row>
    <row r="3" spans="1:16" ht="20.25" x14ac:dyDescent="0.3">
      <c r="A3" s="560" t="s">
        <v>464</v>
      </c>
      <c r="B3" s="560"/>
      <c r="C3" s="560"/>
      <c r="D3" s="560"/>
      <c r="E3" s="560"/>
      <c r="F3" s="560"/>
      <c r="G3" s="560"/>
      <c r="H3" s="560"/>
      <c r="I3" s="560"/>
      <c r="J3" s="560"/>
      <c r="K3" s="560"/>
      <c r="L3" s="560"/>
      <c r="M3" s="560"/>
      <c r="N3" s="560"/>
      <c r="O3" s="560"/>
    </row>
    <row r="4" spans="1:16" ht="20.25" x14ac:dyDescent="0.3">
      <c r="A4" s="560" t="s">
        <v>1210</v>
      </c>
      <c r="B4" s="560"/>
      <c r="C4" s="560"/>
      <c r="D4" s="560"/>
      <c r="E4" s="560"/>
      <c r="F4" s="560"/>
      <c r="G4" s="560"/>
      <c r="H4" s="560"/>
      <c r="I4" s="560"/>
      <c r="J4" s="560"/>
      <c r="K4" s="560"/>
      <c r="L4" s="560"/>
      <c r="M4" s="560"/>
      <c r="N4" s="560"/>
      <c r="O4" s="560"/>
    </row>
    <row r="5" spans="1:16" s="6" customFormat="1" ht="20.25" x14ac:dyDescent="0.3">
      <c r="A5" s="560" t="s">
        <v>682</v>
      </c>
      <c r="B5" s="560"/>
      <c r="C5" s="560"/>
      <c r="D5" s="560"/>
      <c r="E5" s="560"/>
      <c r="F5" s="560"/>
      <c r="G5" s="560"/>
      <c r="H5" s="560"/>
      <c r="I5" s="560"/>
      <c r="J5" s="560"/>
      <c r="K5" s="560"/>
      <c r="L5" s="560"/>
      <c r="M5" s="560"/>
      <c r="N5" s="560"/>
      <c r="O5" s="560"/>
    </row>
    <row r="6" spans="1:16" x14ac:dyDescent="0.25">
      <c r="A6" s="145"/>
      <c r="B6" s="145"/>
      <c r="C6" s="145"/>
      <c r="D6" s="146"/>
      <c r="E6" s="146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6" x14ac:dyDescent="0.25">
      <c r="A7" s="145"/>
      <c r="B7" s="145"/>
      <c r="C7" s="145"/>
      <c r="D7" s="146"/>
      <c r="E7" s="146"/>
      <c r="F7" s="11"/>
      <c r="G7" s="11"/>
      <c r="H7" s="11"/>
      <c r="I7" s="11"/>
      <c r="J7" s="11"/>
      <c r="K7" s="11"/>
      <c r="L7" s="11"/>
      <c r="M7" s="11"/>
      <c r="N7" s="11"/>
      <c r="O7" s="11"/>
    </row>
    <row r="8" spans="1:16" x14ac:dyDescent="0.25">
      <c r="A8" s="145" t="s">
        <v>1214</v>
      </c>
      <c r="B8" s="145"/>
      <c r="C8" s="145"/>
      <c r="D8" s="146"/>
      <c r="E8" s="146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6" ht="15.75" thickBot="1" x14ac:dyDescent="0.3">
      <c r="A9" s="145"/>
      <c r="B9" s="145"/>
      <c r="C9" s="145"/>
      <c r="D9" s="146"/>
      <c r="E9" s="146"/>
      <c r="F9" s="11"/>
      <c r="G9" s="28"/>
      <c r="H9" s="28"/>
      <c r="I9" s="28"/>
      <c r="J9" s="28"/>
      <c r="K9" s="28"/>
      <c r="L9" s="28"/>
      <c r="M9" s="28"/>
      <c r="N9" s="11"/>
      <c r="O9" s="11"/>
    </row>
    <row r="10" spans="1:16" s="54" customFormat="1" ht="17.25" thickTop="1" thickBot="1" x14ac:dyDescent="0.3">
      <c r="A10" s="561" t="s">
        <v>0</v>
      </c>
      <c r="B10" s="561" t="s">
        <v>683</v>
      </c>
      <c r="C10" s="561" t="s">
        <v>437</v>
      </c>
      <c r="D10" s="561" t="s">
        <v>2</v>
      </c>
      <c r="E10" s="561" t="s">
        <v>684</v>
      </c>
      <c r="F10" s="561" t="s">
        <v>438</v>
      </c>
      <c r="G10" s="564" t="s">
        <v>465</v>
      </c>
      <c r="H10" s="565"/>
      <c r="I10" s="565"/>
      <c r="J10" s="565"/>
      <c r="K10" s="565"/>
      <c r="L10" s="565"/>
      <c r="M10" s="566"/>
      <c r="N10" s="567" t="s">
        <v>685</v>
      </c>
      <c r="O10" s="569" t="s">
        <v>439</v>
      </c>
    </row>
    <row r="11" spans="1:16" s="54" customFormat="1" ht="17.25" thickTop="1" thickBot="1" x14ac:dyDescent="0.3">
      <c r="A11" s="562"/>
      <c r="B11" s="562"/>
      <c r="C11" s="562"/>
      <c r="D11" s="562"/>
      <c r="E11" s="562"/>
      <c r="F11" s="562"/>
      <c r="G11" s="564" t="s">
        <v>686</v>
      </c>
      <c r="H11" s="565"/>
      <c r="I11" s="566"/>
      <c r="J11" s="564" t="s">
        <v>497</v>
      </c>
      <c r="K11" s="565"/>
      <c r="L11" s="566"/>
      <c r="M11" s="561" t="s">
        <v>687</v>
      </c>
      <c r="N11" s="568"/>
      <c r="O11" s="570"/>
      <c r="P11" s="14"/>
    </row>
    <row r="12" spans="1:16" s="54" customFormat="1" ht="17.25" thickTop="1" thickBot="1" x14ac:dyDescent="0.3">
      <c r="A12" s="562"/>
      <c r="B12" s="562"/>
      <c r="C12" s="562"/>
      <c r="D12" s="562"/>
      <c r="E12" s="562"/>
      <c r="F12" s="562"/>
      <c r="G12" s="147" t="s">
        <v>4</v>
      </c>
      <c r="H12" s="147" t="s">
        <v>6</v>
      </c>
      <c r="I12" s="147" t="s">
        <v>7</v>
      </c>
      <c r="J12" s="147" t="s">
        <v>4</v>
      </c>
      <c r="K12" s="147" t="s">
        <v>6</v>
      </c>
      <c r="L12" s="147" t="s">
        <v>7</v>
      </c>
      <c r="M12" s="563"/>
      <c r="N12" s="572" t="s">
        <v>10</v>
      </c>
      <c r="O12" s="570"/>
      <c r="P12" s="14"/>
    </row>
    <row r="13" spans="1:16" s="54" customFormat="1" ht="17.25" thickTop="1" thickBot="1" x14ac:dyDescent="0.3">
      <c r="A13" s="563"/>
      <c r="B13" s="563"/>
      <c r="C13" s="563"/>
      <c r="D13" s="563"/>
      <c r="E13" s="563"/>
      <c r="F13" s="563"/>
      <c r="G13" s="148" t="s">
        <v>505</v>
      </c>
      <c r="H13" s="148" t="s">
        <v>505</v>
      </c>
      <c r="I13" s="148" t="s">
        <v>505</v>
      </c>
      <c r="J13" s="148" t="s">
        <v>505</v>
      </c>
      <c r="K13" s="148" t="s">
        <v>505</v>
      </c>
      <c r="L13" s="148" t="s">
        <v>505</v>
      </c>
      <c r="M13" s="149" t="s">
        <v>505</v>
      </c>
      <c r="N13" s="573"/>
      <c r="O13" s="571"/>
      <c r="P13" s="14"/>
    </row>
    <row r="14" spans="1:16" s="54" customFormat="1" ht="16.5" thickTop="1" x14ac:dyDescent="0.25">
      <c r="A14" s="150">
        <v>1</v>
      </c>
      <c r="B14" s="150">
        <v>2</v>
      </c>
      <c r="C14" s="151">
        <v>3</v>
      </c>
      <c r="D14" s="150">
        <v>4</v>
      </c>
      <c r="E14" s="150">
        <v>5</v>
      </c>
      <c r="F14" s="150">
        <v>6</v>
      </c>
      <c r="G14" s="150">
        <v>7</v>
      </c>
      <c r="H14" s="150">
        <v>8</v>
      </c>
      <c r="I14" s="150">
        <v>9</v>
      </c>
      <c r="J14" s="150">
        <v>10</v>
      </c>
      <c r="K14" s="150">
        <v>11</v>
      </c>
      <c r="L14" s="150">
        <v>12</v>
      </c>
      <c r="M14" s="150">
        <v>13</v>
      </c>
      <c r="N14" s="150">
        <v>14</v>
      </c>
      <c r="O14" s="150">
        <v>15</v>
      </c>
      <c r="P14" s="14"/>
    </row>
    <row r="15" spans="1:16" s="54" customFormat="1" ht="15.75" x14ac:dyDescent="0.25">
      <c r="A15" s="152"/>
      <c r="B15" s="153"/>
      <c r="C15" s="153"/>
      <c r="D15" s="154"/>
      <c r="E15" s="155"/>
      <c r="F15" s="154"/>
      <c r="G15" s="153"/>
      <c r="H15" s="153"/>
      <c r="I15" s="153"/>
      <c r="J15" s="153"/>
      <c r="K15" s="153"/>
      <c r="L15" s="153"/>
      <c r="M15" s="153"/>
      <c r="N15" s="153"/>
      <c r="O15" s="156"/>
      <c r="P15" s="14"/>
    </row>
    <row r="16" spans="1:16" s="54" customFormat="1" ht="15.75" x14ac:dyDescent="0.25">
      <c r="A16" s="157"/>
      <c r="B16" s="158"/>
      <c r="C16" s="159"/>
      <c r="D16" s="160"/>
      <c r="E16" s="62"/>
      <c r="F16" s="160"/>
      <c r="G16" s="159"/>
      <c r="H16" s="159"/>
      <c r="I16" s="159"/>
      <c r="J16" s="159"/>
      <c r="K16" s="159"/>
      <c r="L16" s="159"/>
      <c r="M16" s="159"/>
      <c r="N16" s="159"/>
      <c r="O16" s="158"/>
      <c r="P16" s="14"/>
    </row>
    <row r="17" spans="1:16" s="59" customFormat="1" ht="15.75" x14ac:dyDescent="0.25">
      <c r="A17" s="161">
        <v>1</v>
      </c>
      <c r="B17" s="162"/>
      <c r="C17" s="161" t="s">
        <v>688</v>
      </c>
      <c r="D17" s="163"/>
      <c r="E17" s="164"/>
      <c r="F17" s="165"/>
      <c r="G17" s="166"/>
      <c r="H17" s="166"/>
      <c r="I17" s="166"/>
      <c r="J17" s="166"/>
      <c r="K17" s="166"/>
      <c r="L17" s="166"/>
      <c r="M17" s="166"/>
      <c r="N17" s="166"/>
      <c r="O17" s="167"/>
      <c r="P17" s="168"/>
    </row>
    <row r="18" spans="1:16" s="59" customFormat="1" ht="15.75" x14ac:dyDescent="0.25">
      <c r="A18" s="169"/>
      <c r="B18" s="170"/>
      <c r="C18" s="169"/>
      <c r="D18" s="171"/>
      <c r="E18" s="61"/>
      <c r="F18" s="172"/>
      <c r="G18" s="64"/>
      <c r="H18" s="64"/>
      <c r="I18" s="64"/>
      <c r="J18" s="64"/>
      <c r="K18" s="64"/>
      <c r="L18" s="64"/>
      <c r="M18" s="64"/>
      <c r="N18" s="64"/>
      <c r="O18" s="65"/>
      <c r="P18" s="168"/>
    </row>
    <row r="19" spans="1:16" s="59" customFormat="1" ht="15.75" x14ac:dyDescent="0.25">
      <c r="A19" s="169"/>
      <c r="B19" s="170"/>
      <c r="C19" s="65" t="s">
        <v>689</v>
      </c>
      <c r="D19" s="171" t="s">
        <v>36</v>
      </c>
      <c r="E19" s="61" t="s">
        <v>101</v>
      </c>
      <c r="F19" s="172"/>
      <c r="G19" s="64"/>
      <c r="H19" s="64"/>
      <c r="I19" s="64"/>
      <c r="J19" s="64"/>
      <c r="K19" s="64"/>
      <c r="L19" s="64"/>
      <c r="M19" s="64"/>
      <c r="N19" s="64"/>
      <c r="O19" s="65" t="s">
        <v>690</v>
      </c>
      <c r="P19" s="168"/>
    </row>
    <row r="20" spans="1:16" s="59" customFormat="1" ht="15.75" x14ac:dyDescent="0.25">
      <c r="A20" s="169"/>
      <c r="B20" s="170"/>
      <c r="C20" s="65"/>
      <c r="D20" s="171"/>
      <c r="E20" s="61"/>
      <c r="F20" s="172"/>
      <c r="G20" s="64"/>
      <c r="H20" s="64"/>
      <c r="I20" s="64"/>
      <c r="J20" s="64"/>
      <c r="K20" s="64"/>
      <c r="L20" s="64"/>
      <c r="M20" s="64"/>
      <c r="N20" s="64"/>
      <c r="O20" s="65"/>
      <c r="P20" s="168"/>
    </row>
    <row r="21" spans="1:16" s="59" customFormat="1" ht="15.75" x14ac:dyDescent="0.25">
      <c r="A21" s="161">
        <v>2</v>
      </c>
      <c r="B21" s="162"/>
      <c r="C21" s="161" t="s">
        <v>692</v>
      </c>
      <c r="D21" s="163"/>
      <c r="E21" s="164"/>
      <c r="F21" s="163"/>
      <c r="G21" s="167"/>
      <c r="H21" s="167"/>
      <c r="I21" s="167"/>
      <c r="J21" s="167"/>
      <c r="K21" s="167"/>
      <c r="L21" s="167"/>
      <c r="M21" s="167"/>
      <c r="N21" s="167"/>
      <c r="O21" s="162"/>
      <c r="P21" s="168"/>
    </row>
    <row r="22" spans="1:16" s="59" customFormat="1" ht="15.75" x14ac:dyDescent="0.25">
      <c r="A22" s="169"/>
      <c r="B22" s="170"/>
      <c r="C22" s="169"/>
      <c r="D22" s="171"/>
      <c r="E22" s="61"/>
      <c r="F22" s="171"/>
      <c r="G22" s="65"/>
      <c r="H22" s="65"/>
      <c r="I22" s="65"/>
      <c r="J22" s="173"/>
      <c r="K22" s="65"/>
      <c r="L22" s="65"/>
      <c r="M22" s="173"/>
      <c r="N22" s="65"/>
      <c r="O22" s="170"/>
      <c r="P22" s="168"/>
    </row>
    <row r="23" spans="1:16" s="54" customFormat="1" ht="15.75" x14ac:dyDescent="0.25">
      <c r="A23" s="142"/>
      <c r="B23" s="174"/>
      <c r="C23" s="175" t="s">
        <v>694</v>
      </c>
      <c r="D23" s="176" t="s">
        <v>481</v>
      </c>
      <c r="E23" s="176" t="s">
        <v>695</v>
      </c>
      <c r="F23" s="175"/>
      <c r="G23" s="177"/>
      <c r="H23" s="142"/>
      <c r="I23" s="142"/>
      <c r="J23" s="178"/>
      <c r="K23" s="142"/>
      <c r="L23" s="142"/>
      <c r="M23" s="178"/>
      <c r="N23" s="179"/>
      <c r="O23" s="65" t="s">
        <v>690</v>
      </c>
      <c r="P23" s="14"/>
    </row>
    <row r="24" spans="1:16" s="54" customFormat="1" ht="15.75" x14ac:dyDescent="0.25">
      <c r="A24" s="142"/>
      <c r="B24" s="174"/>
      <c r="C24" s="175" t="s">
        <v>696</v>
      </c>
      <c r="D24" s="176" t="s">
        <v>481</v>
      </c>
      <c r="E24" s="176"/>
      <c r="F24" s="175"/>
      <c r="G24" s="177"/>
      <c r="H24" s="142"/>
      <c r="I24" s="142"/>
      <c r="J24" s="178"/>
      <c r="K24" s="142"/>
      <c r="L24" s="142"/>
      <c r="M24" s="178"/>
      <c r="N24" s="179"/>
      <c r="O24" s="65" t="s">
        <v>690</v>
      </c>
      <c r="P24" s="14"/>
    </row>
    <row r="25" spans="1:16" s="54" customFormat="1" ht="15.75" x14ac:dyDescent="0.25">
      <c r="A25" s="142"/>
      <c r="B25" s="180"/>
      <c r="C25" s="131" t="s">
        <v>697</v>
      </c>
      <c r="D25" s="176" t="s">
        <v>481</v>
      </c>
      <c r="E25" s="181" t="s">
        <v>698</v>
      </c>
      <c r="F25" s="131"/>
      <c r="G25" s="182"/>
      <c r="H25" s="181"/>
      <c r="I25" s="181"/>
      <c r="J25" s="46"/>
      <c r="K25" s="181"/>
      <c r="L25" s="181"/>
      <c r="M25" s="46"/>
      <c r="N25" s="183"/>
      <c r="O25" s="65" t="s">
        <v>690</v>
      </c>
      <c r="P25" s="14"/>
    </row>
    <row r="26" spans="1:16" s="54" customFormat="1" ht="15.75" x14ac:dyDescent="0.25">
      <c r="A26" s="142"/>
      <c r="B26" s="184" t="s">
        <v>11</v>
      </c>
      <c r="C26" s="70" t="s">
        <v>699</v>
      </c>
      <c r="D26" s="176" t="s">
        <v>481</v>
      </c>
      <c r="E26" s="176" t="s">
        <v>700</v>
      </c>
      <c r="F26" s="70"/>
      <c r="G26" s="185"/>
      <c r="H26" s="176"/>
      <c r="I26" s="176"/>
      <c r="J26" s="186"/>
      <c r="K26" s="176"/>
      <c r="L26" s="176"/>
      <c r="M26" s="186"/>
      <c r="N26" s="187"/>
      <c r="O26" s="65" t="s">
        <v>690</v>
      </c>
      <c r="P26" s="14"/>
    </row>
    <row r="27" spans="1:16" s="54" customFormat="1" ht="15.75" x14ac:dyDescent="0.25">
      <c r="A27" s="142"/>
      <c r="B27" s="180"/>
      <c r="C27" s="188" t="s">
        <v>702</v>
      </c>
      <c r="D27" s="176" t="s">
        <v>481</v>
      </c>
      <c r="E27" s="181"/>
      <c r="F27" s="131"/>
      <c r="G27" s="189"/>
      <c r="H27" s="181"/>
      <c r="I27" s="181"/>
      <c r="J27" s="46"/>
      <c r="K27" s="181"/>
      <c r="L27" s="181"/>
      <c r="M27" s="46"/>
      <c r="N27" s="183"/>
      <c r="O27" s="65" t="s">
        <v>690</v>
      </c>
      <c r="P27" s="14"/>
    </row>
    <row r="28" spans="1:16" s="54" customFormat="1" ht="15.75" x14ac:dyDescent="0.25">
      <c r="A28" s="142"/>
      <c r="B28" s="184" t="s">
        <v>11</v>
      </c>
      <c r="C28" s="70" t="s">
        <v>703</v>
      </c>
      <c r="D28" s="176" t="s">
        <v>481</v>
      </c>
      <c r="E28" s="176" t="s">
        <v>704</v>
      </c>
      <c r="F28" s="70"/>
      <c r="G28" s="185"/>
      <c r="H28" s="176"/>
      <c r="I28" s="176"/>
      <c r="J28" s="186"/>
      <c r="K28" s="176"/>
      <c r="L28" s="176"/>
      <c r="M28" s="186"/>
      <c r="N28" s="187"/>
      <c r="O28" s="65" t="s">
        <v>690</v>
      </c>
      <c r="P28" s="14"/>
    </row>
    <row r="29" spans="1:16" s="54" customFormat="1" ht="15.75" x14ac:dyDescent="0.25">
      <c r="A29" s="142"/>
      <c r="B29" s="70"/>
      <c r="C29" s="131" t="s">
        <v>705</v>
      </c>
      <c r="D29" s="176" t="s">
        <v>481</v>
      </c>
      <c r="E29" s="176" t="s">
        <v>704</v>
      </c>
      <c r="F29" s="70"/>
      <c r="G29" s="185"/>
      <c r="H29" s="176"/>
      <c r="I29" s="176"/>
      <c r="J29" s="186"/>
      <c r="K29" s="176"/>
      <c r="L29" s="176"/>
      <c r="M29" s="186"/>
      <c r="N29" s="187"/>
      <c r="O29" s="184" t="s">
        <v>706</v>
      </c>
      <c r="P29" s="14"/>
    </row>
    <row r="30" spans="1:16" s="54" customFormat="1" ht="15.75" x14ac:dyDescent="0.25">
      <c r="A30" s="142"/>
      <c r="B30" s="70"/>
      <c r="C30" s="70" t="s">
        <v>707</v>
      </c>
      <c r="D30" s="176" t="s">
        <v>481</v>
      </c>
      <c r="E30" s="176" t="s">
        <v>704</v>
      </c>
      <c r="F30" s="70"/>
      <c r="G30" s="185"/>
      <c r="H30" s="176"/>
      <c r="I30" s="176"/>
      <c r="J30" s="186"/>
      <c r="K30" s="176"/>
      <c r="L30" s="176"/>
      <c r="M30" s="186"/>
      <c r="N30" s="187"/>
      <c r="O30" s="184" t="s">
        <v>708</v>
      </c>
      <c r="P30" s="14"/>
    </row>
    <row r="31" spans="1:16" s="54" customFormat="1" ht="15.75" x14ac:dyDescent="0.25">
      <c r="A31" s="142"/>
      <c r="B31" s="70"/>
      <c r="C31" s="131"/>
      <c r="D31" s="181"/>
      <c r="E31" s="181"/>
      <c r="F31" s="131"/>
      <c r="G31" s="189"/>
      <c r="H31" s="181"/>
      <c r="I31" s="181"/>
      <c r="J31" s="46"/>
      <c r="K31" s="181"/>
      <c r="L31" s="181"/>
      <c r="M31" s="46"/>
      <c r="N31" s="183"/>
      <c r="O31" s="180"/>
      <c r="P31" s="14"/>
    </row>
    <row r="32" spans="1:16" s="54" customFormat="1" ht="15.75" x14ac:dyDescent="0.25">
      <c r="A32" s="190">
        <v>3</v>
      </c>
      <c r="B32" s="161" t="s">
        <v>11</v>
      </c>
      <c r="C32" s="161" t="s">
        <v>709</v>
      </c>
      <c r="D32" s="164"/>
      <c r="E32" s="164"/>
      <c r="F32" s="167"/>
      <c r="G32" s="191"/>
      <c r="H32" s="190"/>
      <c r="I32" s="190"/>
      <c r="J32" s="192"/>
      <c r="K32" s="190"/>
      <c r="L32" s="190"/>
      <c r="M32" s="192"/>
      <c r="N32" s="193"/>
      <c r="O32" s="162"/>
      <c r="P32" s="14"/>
    </row>
    <row r="33" spans="1:16" s="54" customFormat="1" ht="15.75" x14ac:dyDescent="0.25">
      <c r="A33" s="142"/>
      <c r="B33" s="141"/>
      <c r="C33" s="63"/>
      <c r="D33" s="176"/>
      <c r="E33" s="181"/>
      <c r="F33" s="131"/>
      <c r="G33" s="194"/>
      <c r="H33" s="130"/>
      <c r="I33" s="130"/>
      <c r="J33" s="71"/>
      <c r="K33" s="130"/>
      <c r="L33" s="130"/>
      <c r="M33" s="71"/>
      <c r="N33" s="195"/>
      <c r="O33" s="180"/>
      <c r="P33" s="14"/>
    </row>
    <row r="34" spans="1:16" s="54" customFormat="1" ht="15.75" x14ac:dyDescent="0.25">
      <c r="A34" s="142"/>
      <c r="B34" s="70"/>
      <c r="C34" s="188" t="s">
        <v>710</v>
      </c>
      <c r="D34" s="176" t="s">
        <v>711</v>
      </c>
      <c r="E34" s="176"/>
      <c r="F34" s="70"/>
      <c r="G34" s="187"/>
      <c r="H34" s="176"/>
      <c r="I34" s="176"/>
      <c r="J34" s="176"/>
      <c r="K34" s="176"/>
      <c r="L34" s="176"/>
      <c r="M34" s="176"/>
      <c r="N34" s="187"/>
      <c r="O34" s="65" t="s">
        <v>690</v>
      </c>
      <c r="P34" s="14"/>
    </row>
    <row r="35" spans="1:16" s="59" customFormat="1" ht="15.75" x14ac:dyDescent="0.25">
      <c r="A35" s="60"/>
      <c r="B35" s="65" t="s">
        <v>11</v>
      </c>
      <c r="C35" s="65" t="s">
        <v>712</v>
      </c>
      <c r="D35" s="176" t="s">
        <v>711</v>
      </c>
      <c r="E35" s="61" t="s">
        <v>101</v>
      </c>
      <c r="F35" s="65"/>
      <c r="G35" s="196"/>
      <c r="H35" s="61"/>
      <c r="I35" s="61"/>
      <c r="J35" s="171"/>
      <c r="K35" s="61"/>
      <c r="L35" s="61"/>
      <c r="M35" s="171"/>
      <c r="N35" s="197"/>
      <c r="O35" s="65" t="s">
        <v>690</v>
      </c>
      <c r="P35" s="168"/>
    </row>
    <row r="36" spans="1:16" s="59" customFormat="1" ht="15.75" x14ac:dyDescent="0.25">
      <c r="A36" s="60"/>
      <c r="B36" s="65" t="s">
        <v>11</v>
      </c>
      <c r="C36" s="65" t="s">
        <v>713</v>
      </c>
      <c r="D36" s="176" t="s">
        <v>711</v>
      </c>
      <c r="E36" s="61" t="s">
        <v>367</v>
      </c>
      <c r="F36" s="65"/>
      <c r="G36" s="196"/>
      <c r="H36" s="61"/>
      <c r="I36" s="61"/>
      <c r="J36" s="171"/>
      <c r="K36" s="61"/>
      <c r="L36" s="61"/>
      <c r="M36" s="171"/>
      <c r="N36" s="197"/>
      <c r="O36" s="65" t="s">
        <v>690</v>
      </c>
      <c r="P36" s="168"/>
    </row>
    <row r="37" spans="1:16" s="59" customFormat="1" ht="15.75" x14ac:dyDescent="0.25">
      <c r="A37" s="60"/>
      <c r="B37" s="65"/>
      <c r="C37" s="65" t="s">
        <v>714</v>
      </c>
      <c r="D37" s="176" t="s">
        <v>711</v>
      </c>
      <c r="E37" s="61" t="s">
        <v>379</v>
      </c>
      <c r="F37" s="65"/>
      <c r="G37" s="196"/>
      <c r="H37" s="61"/>
      <c r="I37" s="61"/>
      <c r="J37" s="171"/>
      <c r="K37" s="61"/>
      <c r="L37" s="61"/>
      <c r="M37" s="171"/>
      <c r="N37" s="197"/>
      <c r="O37" s="65" t="s">
        <v>690</v>
      </c>
      <c r="P37" s="168"/>
    </row>
    <row r="38" spans="1:16" s="54" customFormat="1" ht="15.75" x14ac:dyDescent="0.25">
      <c r="A38" s="142"/>
      <c r="B38" s="70"/>
      <c r="C38" s="188" t="s">
        <v>691</v>
      </c>
      <c r="D38" s="176" t="s">
        <v>711</v>
      </c>
      <c r="E38" s="176" t="s">
        <v>717</v>
      </c>
      <c r="F38" s="70"/>
      <c r="G38" s="184"/>
      <c r="H38" s="176"/>
      <c r="I38" s="176"/>
      <c r="J38" s="186"/>
      <c r="K38" s="176"/>
      <c r="L38" s="176"/>
      <c r="M38" s="186"/>
      <c r="N38" s="70"/>
      <c r="O38" s="65" t="s">
        <v>690</v>
      </c>
      <c r="P38" s="14"/>
    </row>
    <row r="39" spans="1:16" s="59" customFormat="1" ht="15.75" x14ac:dyDescent="0.25">
      <c r="A39" s="60"/>
      <c r="B39" s="170" t="s">
        <v>11</v>
      </c>
      <c r="C39" s="65" t="s">
        <v>718</v>
      </c>
      <c r="D39" s="176" t="s">
        <v>711</v>
      </c>
      <c r="E39" s="61" t="s">
        <v>482</v>
      </c>
      <c r="F39" s="65"/>
      <c r="G39" s="196"/>
      <c r="H39" s="61"/>
      <c r="I39" s="61"/>
      <c r="J39" s="171"/>
      <c r="K39" s="61"/>
      <c r="L39" s="61"/>
      <c r="M39" s="171"/>
      <c r="N39" s="197"/>
      <c r="O39" s="65" t="s">
        <v>690</v>
      </c>
      <c r="P39" s="168"/>
    </row>
    <row r="40" spans="1:16" s="54" customFormat="1" ht="15.75" x14ac:dyDescent="0.25">
      <c r="A40" s="142"/>
      <c r="B40" s="184" t="s">
        <v>11</v>
      </c>
      <c r="C40" s="70" t="s">
        <v>719</v>
      </c>
      <c r="D40" s="176" t="s">
        <v>711</v>
      </c>
      <c r="E40" s="176" t="s">
        <v>101</v>
      </c>
      <c r="F40" s="70"/>
      <c r="G40" s="185"/>
      <c r="H40" s="176"/>
      <c r="I40" s="176"/>
      <c r="J40" s="186"/>
      <c r="K40" s="176"/>
      <c r="L40" s="176"/>
      <c r="M40" s="186"/>
      <c r="N40" s="187"/>
      <c r="O40" s="65" t="s">
        <v>690</v>
      </c>
      <c r="P40" s="14"/>
    </row>
    <row r="41" spans="1:16" s="54" customFormat="1" ht="15.75" x14ac:dyDescent="0.25">
      <c r="A41" s="142"/>
      <c r="B41" s="198" t="s">
        <v>11</v>
      </c>
      <c r="C41" s="188" t="s">
        <v>720</v>
      </c>
      <c r="D41" s="176" t="s">
        <v>711</v>
      </c>
      <c r="E41" s="199" t="s">
        <v>101</v>
      </c>
      <c r="F41" s="188"/>
      <c r="G41" s="200"/>
      <c r="H41" s="199"/>
      <c r="I41" s="199"/>
      <c r="J41" s="201"/>
      <c r="K41" s="199"/>
      <c r="L41" s="199"/>
      <c r="M41" s="201"/>
      <c r="N41" s="202"/>
      <c r="O41" s="65" t="s">
        <v>690</v>
      </c>
      <c r="P41" s="14"/>
    </row>
    <row r="42" spans="1:16" s="54" customFormat="1" ht="15.75" x14ac:dyDescent="0.25">
      <c r="A42" s="142"/>
      <c r="B42" s="184" t="s">
        <v>11</v>
      </c>
      <c r="C42" s="70" t="s">
        <v>721</v>
      </c>
      <c r="D42" s="176" t="s">
        <v>711</v>
      </c>
      <c r="E42" s="181" t="s">
        <v>101</v>
      </c>
      <c r="F42" s="70"/>
      <c r="G42" s="185"/>
      <c r="H42" s="176"/>
      <c r="I42" s="176"/>
      <c r="J42" s="186"/>
      <c r="K42" s="176"/>
      <c r="L42" s="176"/>
      <c r="M42" s="186"/>
      <c r="N42" s="187"/>
      <c r="O42" s="65" t="s">
        <v>690</v>
      </c>
      <c r="P42" s="14"/>
    </row>
    <row r="43" spans="1:16" s="54" customFormat="1" ht="16.5" thickBot="1" x14ac:dyDescent="0.3">
      <c r="A43" s="56"/>
      <c r="B43" s="203" t="s">
        <v>11</v>
      </c>
      <c r="C43" s="73" t="s">
        <v>722</v>
      </c>
      <c r="D43" s="204" t="s">
        <v>711</v>
      </c>
      <c r="E43" s="204" t="s">
        <v>723</v>
      </c>
      <c r="F43" s="73"/>
      <c r="G43" s="205"/>
      <c r="H43" s="204"/>
      <c r="I43" s="204"/>
      <c r="J43" s="206"/>
      <c r="K43" s="204"/>
      <c r="L43" s="204"/>
      <c r="M43" s="206"/>
      <c r="N43" s="207"/>
      <c r="O43" s="208" t="s">
        <v>690</v>
      </c>
      <c r="P43" s="14"/>
    </row>
    <row r="44" spans="1:16" s="54" customFormat="1" ht="16.5" thickTop="1" x14ac:dyDescent="0.25">
      <c r="A44" s="142"/>
      <c r="B44" s="70" t="s">
        <v>11</v>
      </c>
      <c r="C44" s="188" t="s">
        <v>726</v>
      </c>
      <c r="D44" s="176" t="s">
        <v>711</v>
      </c>
      <c r="E44" s="176" t="s">
        <v>379</v>
      </c>
      <c r="F44" s="70"/>
      <c r="G44" s="185"/>
      <c r="H44" s="176"/>
      <c r="I44" s="176"/>
      <c r="J44" s="186"/>
      <c r="K44" s="176"/>
      <c r="L44" s="176"/>
      <c r="M44" s="186"/>
      <c r="N44" s="187"/>
      <c r="O44" s="65" t="s">
        <v>690</v>
      </c>
      <c r="P44" s="14"/>
    </row>
    <row r="45" spans="1:16" s="54" customFormat="1" ht="15.75" x14ac:dyDescent="0.25">
      <c r="A45" s="142"/>
      <c r="B45" s="70" t="s">
        <v>11</v>
      </c>
      <c r="C45" s="70" t="s">
        <v>707</v>
      </c>
      <c r="D45" s="176" t="s">
        <v>711</v>
      </c>
      <c r="E45" s="176" t="s">
        <v>401</v>
      </c>
      <c r="F45" s="70"/>
      <c r="G45" s="185"/>
      <c r="H45" s="176"/>
      <c r="I45" s="176"/>
      <c r="J45" s="186"/>
      <c r="K45" s="176"/>
      <c r="L45" s="176"/>
      <c r="M45" s="186"/>
      <c r="N45" s="187"/>
      <c r="O45" s="184" t="s">
        <v>708</v>
      </c>
      <c r="P45" s="14"/>
    </row>
    <row r="46" spans="1:16" s="54" customFormat="1" ht="15.75" x14ac:dyDescent="0.25">
      <c r="A46" s="142"/>
      <c r="B46" s="70" t="s">
        <v>11</v>
      </c>
      <c r="C46" s="70" t="s">
        <v>707</v>
      </c>
      <c r="D46" s="176" t="s">
        <v>711</v>
      </c>
      <c r="E46" s="176" t="s">
        <v>401</v>
      </c>
      <c r="F46" s="70"/>
      <c r="G46" s="185"/>
      <c r="H46" s="176"/>
      <c r="I46" s="176"/>
      <c r="J46" s="186"/>
      <c r="K46" s="176"/>
      <c r="L46" s="176"/>
      <c r="M46" s="186"/>
      <c r="N46" s="187"/>
      <c r="O46" s="184" t="s">
        <v>708</v>
      </c>
      <c r="P46" s="14"/>
    </row>
    <row r="47" spans="1:16" s="54" customFormat="1" ht="15.75" x14ac:dyDescent="0.25">
      <c r="A47" s="142"/>
      <c r="B47" s="70"/>
      <c r="C47" s="70" t="s">
        <v>727</v>
      </c>
      <c r="D47" s="176" t="s">
        <v>711</v>
      </c>
      <c r="E47" s="176" t="s">
        <v>728</v>
      </c>
      <c r="F47" s="70"/>
      <c r="G47" s="185"/>
      <c r="H47" s="176"/>
      <c r="I47" s="176"/>
      <c r="J47" s="186"/>
      <c r="K47" s="176"/>
      <c r="L47" s="176"/>
      <c r="M47" s="186"/>
      <c r="N47" s="187"/>
      <c r="O47" s="184" t="s">
        <v>729</v>
      </c>
      <c r="P47" s="14"/>
    </row>
    <row r="48" spans="1:16" s="54" customFormat="1" ht="15.75" x14ac:dyDescent="0.25">
      <c r="A48" s="142"/>
      <c r="B48" s="70"/>
      <c r="C48" s="70" t="s">
        <v>730</v>
      </c>
      <c r="D48" s="176" t="s">
        <v>711</v>
      </c>
      <c r="E48" s="176" t="s">
        <v>731</v>
      </c>
      <c r="F48" s="70"/>
      <c r="G48" s="185"/>
      <c r="H48" s="176"/>
      <c r="I48" s="176"/>
      <c r="J48" s="186"/>
      <c r="K48" s="176"/>
      <c r="L48" s="176"/>
      <c r="M48" s="186"/>
      <c r="N48" s="187"/>
      <c r="O48" s="184" t="s">
        <v>732</v>
      </c>
      <c r="P48" s="14"/>
    </row>
    <row r="49" spans="1:16" s="54" customFormat="1" ht="15.75" x14ac:dyDescent="0.25">
      <c r="A49" s="142"/>
      <c r="B49" s="70"/>
      <c r="C49" s="70"/>
      <c r="D49" s="176"/>
      <c r="E49" s="176"/>
      <c r="F49" s="70"/>
      <c r="G49" s="185"/>
      <c r="H49" s="176"/>
      <c r="I49" s="176"/>
      <c r="J49" s="186"/>
      <c r="K49" s="176"/>
      <c r="L49" s="176"/>
      <c r="M49" s="186"/>
      <c r="N49" s="187"/>
      <c r="O49" s="184"/>
      <c r="P49" s="14"/>
    </row>
    <row r="50" spans="1:16" s="54" customFormat="1" ht="15.75" x14ac:dyDescent="0.25">
      <c r="A50" s="190">
        <v>4</v>
      </c>
      <c r="B50" s="161" t="s">
        <v>11</v>
      </c>
      <c r="C50" s="161" t="s">
        <v>733</v>
      </c>
      <c r="D50" s="164"/>
      <c r="E50" s="164"/>
      <c r="F50" s="167"/>
      <c r="G50" s="191"/>
      <c r="H50" s="190"/>
      <c r="I50" s="190"/>
      <c r="J50" s="192"/>
      <c r="K50" s="190"/>
      <c r="L50" s="190"/>
      <c r="M50" s="192"/>
      <c r="N50" s="193"/>
      <c r="O50" s="162"/>
      <c r="P50" s="14"/>
    </row>
    <row r="51" spans="1:16" s="54" customFormat="1" ht="15.75" x14ac:dyDescent="0.25">
      <c r="A51" s="142"/>
      <c r="B51" s="141"/>
      <c r="C51" s="141" t="s">
        <v>11</v>
      </c>
      <c r="D51" s="176"/>
      <c r="E51" s="176"/>
      <c r="F51" s="70"/>
      <c r="G51" s="209"/>
      <c r="H51" s="142"/>
      <c r="I51" s="142"/>
      <c r="J51" s="178"/>
      <c r="K51" s="142"/>
      <c r="L51" s="142"/>
      <c r="M51" s="178"/>
      <c r="N51" s="179"/>
      <c r="O51" s="184"/>
      <c r="P51" s="14"/>
    </row>
    <row r="52" spans="1:16" s="54" customFormat="1" ht="15.75" x14ac:dyDescent="0.25">
      <c r="A52" s="142"/>
      <c r="B52" s="70"/>
      <c r="C52" s="70" t="s">
        <v>734</v>
      </c>
      <c r="D52" s="176" t="s">
        <v>480</v>
      </c>
      <c r="E52" s="176" t="s">
        <v>101</v>
      </c>
      <c r="F52" s="70"/>
      <c r="G52" s="185"/>
      <c r="H52" s="176"/>
      <c r="I52" s="176"/>
      <c r="J52" s="186"/>
      <c r="K52" s="176"/>
      <c r="L52" s="176"/>
      <c r="M52" s="186"/>
      <c r="N52" s="187"/>
      <c r="O52" s="65" t="s">
        <v>690</v>
      </c>
      <c r="P52" s="14"/>
    </row>
    <row r="53" spans="1:16" s="54" customFormat="1" ht="15.75" x14ac:dyDescent="0.25">
      <c r="A53" s="142"/>
      <c r="B53" s="70"/>
      <c r="C53" s="65" t="s">
        <v>713</v>
      </c>
      <c r="D53" s="176" t="s">
        <v>480</v>
      </c>
      <c r="E53" s="176" t="s">
        <v>367</v>
      </c>
      <c r="F53" s="70"/>
      <c r="G53" s="185"/>
      <c r="H53" s="176"/>
      <c r="I53" s="176"/>
      <c r="J53" s="186"/>
      <c r="K53" s="176"/>
      <c r="L53" s="176"/>
      <c r="M53" s="186"/>
      <c r="N53" s="187"/>
      <c r="O53" s="65" t="s">
        <v>690</v>
      </c>
      <c r="P53" s="14"/>
    </row>
    <row r="54" spans="1:16" s="54" customFormat="1" ht="15.75" x14ac:dyDescent="0.25">
      <c r="A54" s="142"/>
      <c r="B54" s="70" t="s">
        <v>11</v>
      </c>
      <c r="C54" s="188" t="s">
        <v>724</v>
      </c>
      <c r="D54" s="176" t="s">
        <v>480</v>
      </c>
      <c r="E54" s="176" t="s">
        <v>102</v>
      </c>
      <c r="F54" s="70"/>
      <c r="G54" s="185"/>
      <c r="H54" s="176"/>
      <c r="I54" s="176"/>
      <c r="J54" s="186"/>
      <c r="K54" s="176"/>
      <c r="L54" s="176"/>
      <c r="M54" s="186"/>
      <c r="N54" s="187"/>
      <c r="O54" s="65" t="s">
        <v>690</v>
      </c>
      <c r="P54" s="14"/>
    </row>
    <row r="55" spans="1:16" s="54" customFormat="1" ht="15.75" x14ac:dyDescent="0.25">
      <c r="A55" s="142"/>
      <c r="B55" s="70"/>
      <c r="C55" s="70" t="s">
        <v>730</v>
      </c>
      <c r="D55" s="181" t="s">
        <v>480</v>
      </c>
      <c r="E55" s="181" t="s">
        <v>244</v>
      </c>
      <c r="F55" s="131" t="s">
        <v>11</v>
      </c>
      <c r="G55" s="189"/>
      <c r="H55" s="181"/>
      <c r="I55" s="181"/>
      <c r="J55" s="46"/>
      <c r="K55" s="181"/>
      <c r="L55" s="181"/>
      <c r="M55" s="46"/>
      <c r="N55" s="183"/>
      <c r="O55" s="65" t="s">
        <v>690</v>
      </c>
      <c r="P55" s="14"/>
    </row>
    <row r="56" spans="1:16" s="54" customFormat="1" ht="15.75" x14ac:dyDescent="0.25">
      <c r="A56" s="142"/>
      <c r="B56" s="70" t="s">
        <v>11</v>
      </c>
      <c r="C56" s="70" t="s">
        <v>715</v>
      </c>
      <c r="D56" s="176" t="s">
        <v>480</v>
      </c>
      <c r="E56" s="176" t="s">
        <v>243</v>
      </c>
      <c r="F56" s="70"/>
      <c r="G56" s="185"/>
      <c r="H56" s="176"/>
      <c r="I56" s="176"/>
      <c r="J56" s="186"/>
      <c r="K56" s="176"/>
      <c r="L56" s="176"/>
      <c r="M56" s="186"/>
      <c r="N56" s="187"/>
      <c r="O56" s="65" t="s">
        <v>690</v>
      </c>
      <c r="P56" s="14"/>
    </row>
    <row r="57" spans="1:16" s="54" customFormat="1" ht="15.75" x14ac:dyDescent="0.25">
      <c r="A57" s="142"/>
      <c r="B57" s="70" t="s">
        <v>11</v>
      </c>
      <c r="C57" s="210" t="s">
        <v>735</v>
      </c>
      <c r="D57" s="176" t="s">
        <v>480</v>
      </c>
      <c r="E57" s="176" t="s">
        <v>736</v>
      </c>
      <c r="F57" s="70"/>
      <c r="G57" s="185"/>
      <c r="H57" s="176"/>
      <c r="I57" s="176"/>
      <c r="J57" s="186"/>
      <c r="K57" s="176"/>
      <c r="L57" s="176"/>
      <c r="M57" s="186"/>
      <c r="N57" s="187"/>
      <c r="O57" s="65" t="s">
        <v>690</v>
      </c>
      <c r="P57" s="14"/>
    </row>
    <row r="58" spans="1:16" s="54" customFormat="1" ht="15.75" x14ac:dyDescent="0.25">
      <c r="A58" s="142"/>
      <c r="B58" s="70" t="s">
        <v>11</v>
      </c>
      <c r="C58" s="188" t="s">
        <v>716</v>
      </c>
      <c r="D58" s="176" t="s">
        <v>480</v>
      </c>
      <c r="E58" s="176" t="s">
        <v>101</v>
      </c>
      <c r="F58" s="131"/>
      <c r="G58" s="189"/>
      <c r="H58" s="181"/>
      <c r="I58" s="181"/>
      <c r="J58" s="46"/>
      <c r="K58" s="181"/>
      <c r="L58" s="181"/>
      <c r="M58" s="46"/>
      <c r="N58" s="183"/>
      <c r="O58" s="65" t="s">
        <v>690</v>
      </c>
      <c r="P58" s="14"/>
    </row>
    <row r="59" spans="1:16" s="54" customFormat="1" ht="15.75" x14ac:dyDescent="0.25">
      <c r="A59" s="142"/>
      <c r="B59" s="70" t="s">
        <v>11</v>
      </c>
      <c r="C59" s="210" t="s">
        <v>737</v>
      </c>
      <c r="D59" s="176" t="s">
        <v>480</v>
      </c>
      <c r="E59" s="176" t="s">
        <v>101</v>
      </c>
      <c r="F59" s="70"/>
      <c r="G59" s="185"/>
      <c r="H59" s="176"/>
      <c r="I59" s="176"/>
      <c r="J59" s="186"/>
      <c r="K59" s="176"/>
      <c r="L59" s="176"/>
      <c r="M59" s="186"/>
      <c r="N59" s="187"/>
      <c r="O59" s="65" t="s">
        <v>690</v>
      </c>
      <c r="P59" s="14"/>
    </row>
    <row r="60" spans="1:16" s="54" customFormat="1" ht="15.75" x14ac:dyDescent="0.25">
      <c r="A60" s="142"/>
      <c r="B60" s="70"/>
      <c r="C60" s="188" t="s">
        <v>738</v>
      </c>
      <c r="D60" s="176" t="s">
        <v>480</v>
      </c>
      <c r="E60" s="176" t="s">
        <v>101</v>
      </c>
      <c r="F60" s="70"/>
      <c r="G60" s="185"/>
      <c r="H60" s="176"/>
      <c r="I60" s="176"/>
      <c r="J60" s="186"/>
      <c r="K60" s="176"/>
      <c r="L60" s="176"/>
      <c r="M60" s="186"/>
      <c r="N60" s="187"/>
      <c r="O60" s="184" t="s">
        <v>739</v>
      </c>
      <c r="P60" s="14"/>
    </row>
    <row r="61" spans="1:16" s="54" customFormat="1" ht="15.75" x14ac:dyDescent="0.25">
      <c r="A61" s="142"/>
      <c r="B61" s="70"/>
      <c r="C61" s="210"/>
      <c r="D61" s="176"/>
      <c r="E61" s="176"/>
      <c r="F61" s="70"/>
      <c r="G61" s="185"/>
      <c r="H61" s="176"/>
      <c r="I61" s="176"/>
      <c r="J61" s="186"/>
      <c r="K61" s="176"/>
      <c r="L61" s="176"/>
      <c r="M61" s="186"/>
      <c r="N61" s="187"/>
      <c r="O61" s="184"/>
      <c r="P61" s="14"/>
    </row>
    <row r="62" spans="1:16" s="54" customFormat="1" ht="15.75" x14ac:dyDescent="0.25">
      <c r="A62" s="190">
        <v>5</v>
      </c>
      <c r="B62" s="161" t="s">
        <v>11</v>
      </c>
      <c r="C62" s="161" t="s">
        <v>740</v>
      </c>
      <c r="D62" s="164"/>
      <c r="E62" s="164"/>
      <c r="F62" s="167"/>
      <c r="G62" s="191"/>
      <c r="H62" s="190"/>
      <c r="I62" s="190"/>
      <c r="J62" s="192"/>
      <c r="K62" s="190"/>
      <c r="L62" s="190"/>
      <c r="M62" s="192"/>
      <c r="N62" s="193"/>
      <c r="O62" s="162"/>
      <c r="P62" s="14"/>
    </row>
    <row r="63" spans="1:16" s="54" customFormat="1" ht="15.75" x14ac:dyDescent="0.25">
      <c r="A63" s="142"/>
      <c r="B63" s="141"/>
      <c r="C63" s="211"/>
      <c r="D63" s="176"/>
      <c r="E63" s="176"/>
      <c r="F63" s="70"/>
      <c r="G63" s="209"/>
      <c r="H63" s="142"/>
      <c r="I63" s="142"/>
      <c r="J63" s="178"/>
      <c r="K63" s="142"/>
      <c r="L63" s="142"/>
      <c r="M63" s="178"/>
      <c r="N63" s="179"/>
      <c r="O63" s="184"/>
      <c r="P63" s="14"/>
    </row>
    <row r="64" spans="1:16" s="54" customFormat="1" ht="15.75" x14ac:dyDescent="0.25">
      <c r="A64" s="142"/>
      <c r="B64" s="141"/>
      <c r="C64" s="188" t="s">
        <v>741</v>
      </c>
      <c r="D64" s="176" t="s">
        <v>742</v>
      </c>
      <c r="E64" s="176" t="s">
        <v>101</v>
      </c>
      <c r="F64" s="70"/>
      <c r="G64" s="179"/>
      <c r="H64" s="142"/>
      <c r="I64" s="142"/>
      <c r="J64" s="142"/>
      <c r="K64" s="142"/>
      <c r="L64" s="142"/>
      <c r="M64" s="142"/>
      <c r="N64" s="179"/>
      <c r="O64" s="65" t="s">
        <v>690</v>
      </c>
      <c r="P64" s="14"/>
    </row>
    <row r="65" spans="1:16" s="54" customFormat="1" ht="15.75" x14ac:dyDescent="0.25">
      <c r="A65" s="142"/>
      <c r="B65" s="141"/>
      <c r="C65" s="188" t="s">
        <v>743</v>
      </c>
      <c r="D65" s="176" t="s">
        <v>742</v>
      </c>
      <c r="E65" s="176" t="s">
        <v>101</v>
      </c>
      <c r="F65" s="70"/>
      <c r="G65" s="179"/>
      <c r="H65" s="142"/>
      <c r="I65" s="142"/>
      <c r="J65" s="142"/>
      <c r="K65" s="142"/>
      <c r="L65" s="142"/>
      <c r="M65" s="142"/>
      <c r="N65" s="179"/>
      <c r="O65" s="65" t="s">
        <v>690</v>
      </c>
      <c r="P65" s="14"/>
    </row>
    <row r="66" spans="1:16" s="54" customFormat="1" ht="15.75" x14ac:dyDescent="0.25">
      <c r="A66" s="142"/>
      <c r="B66" s="70"/>
      <c r="C66" s="188" t="s">
        <v>744</v>
      </c>
      <c r="D66" s="176" t="s">
        <v>742</v>
      </c>
      <c r="E66" s="176" t="s">
        <v>101</v>
      </c>
      <c r="F66" s="70"/>
      <c r="G66" s="187"/>
      <c r="H66" s="176"/>
      <c r="I66" s="176"/>
      <c r="J66" s="176"/>
      <c r="K66" s="176"/>
      <c r="L66" s="176"/>
      <c r="M66" s="176"/>
      <c r="N66" s="187"/>
      <c r="O66" s="65" t="s">
        <v>690</v>
      </c>
      <c r="P66" s="14"/>
    </row>
    <row r="67" spans="1:16" s="54" customFormat="1" ht="15.75" x14ac:dyDescent="0.25">
      <c r="A67" s="142"/>
      <c r="B67" s="70" t="s">
        <v>11</v>
      </c>
      <c r="C67" s="70" t="s">
        <v>745</v>
      </c>
      <c r="D67" s="176" t="s">
        <v>742</v>
      </c>
      <c r="E67" s="176" t="s">
        <v>101</v>
      </c>
      <c r="F67" s="70"/>
      <c r="G67" s="185"/>
      <c r="H67" s="176"/>
      <c r="I67" s="176"/>
      <c r="J67" s="186"/>
      <c r="K67" s="176"/>
      <c r="L67" s="176"/>
      <c r="M67" s="186"/>
      <c r="N67" s="187"/>
      <c r="O67" s="65" t="s">
        <v>690</v>
      </c>
      <c r="P67" s="14"/>
    </row>
    <row r="68" spans="1:16" s="54" customFormat="1" ht="15.75" x14ac:dyDescent="0.25">
      <c r="A68" s="142"/>
      <c r="B68" s="141" t="s">
        <v>11</v>
      </c>
      <c r="C68" s="188" t="s">
        <v>716</v>
      </c>
      <c r="D68" s="186" t="s">
        <v>742</v>
      </c>
      <c r="E68" s="176" t="s">
        <v>101</v>
      </c>
      <c r="F68" s="212"/>
      <c r="G68" s="187"/>
      <c r="H68" s="176"/>
      <c r="I68" s="176"/>
      <c r="J68" s="186"/>
      <c r="K68" s="176"/>
      <c r="L68" s="176"/>
      <c r="M68" s="186"/>
      <c r="N68" s="187"/>
      <c r="O68" s="65" t="s">
        <v>690</v>
      </c>
      <c r="P68" s="14"/>
    </row>
    <row r="69" spans="1:16" s="54" customFormat="1" ht="15.75" x14ac:dyDescent="0.25">
      <c r="A69" s="142"/>
      <c r="B69" s="174"/>
      <c r="C69" s="70" t="s">
        <v>747</v>
      </c>
      <c r="D69" s="186" t="s">
        <v>742</v>
      </c>
      <c r="E69" s="176" t="s">
        <v>484</v>
      </c>
      <c r="F69" s="212"/>
      <c r="G69" s="187"/>
      <c r="H69" s="176"/>
      <c r="I69" s="176"/>
      <c r="J69" s="186"/>
      <c r="K69" s="176"/>
      <c r="L69" s="176"/>
      <c r="M69" s="186"/>
      <c r="N69" s="187"/>
      <c r="O69" s="65" t="s">
        <v>690</v>
      </c>
      <c r="P69" s="14"/>
    </row>
    <row r="70" spans="1:16" s="54" customFormat="1" ht="15.75" x14ac:dyDescent="0.25">
      <c r="A70" s="142"/>
      <c r="B70" s="174"/>
      <c r="C70" s="70" t="s">
        <v>748</v>
      </c>
      <c r="D70" s="186" t="s">
        <v>742</v>
      </c>
      <c r="E70" s="176" t="s">
        <v>101</v>
      </c>
      <c r="F70" s="212"/>
      <c r="G70" s="187"/>
      <c r="H70" s="176"/>
      <c r="I70" s="176"/>
      <c r="J70" s="186"/>
      <c r="K70" s="176"/>
      <c r="L70" s="176"/>
      <c r="M70" s="186"/>
      <c r="N70" s="187"/>
      <c r="O70" s="65" t="s">
        <v>690</v>
      </c>
      <c r="P70" s="14"/>
    </row>
    <row r="71" spans="1:16" s="54" customFormat="1" ht="16.5" thickBot="1" x14ac:dyDescent="0.3">
      <c r="A71" s="56"/>
      <c r="B71" s="203"/>
      <c r="C71" s="73"/>
      <c r="D71" s="206"/>
      <c r="E71" s="204"/>
      <c r="F71" s="213"/>
      <c r="G71" s="207"/>
      <c r="H71" s="204"/>
      <c r="I71" s="204"/>
      <c r="J71" s="206"/>
      <c r="K71" s="204"/>
      <c r="L71" s="204"/>
      <c r="M71" s="206"/>
      <c r="N71" s="207"/>
      <c r="O71" s="203"/>
      <c r="P71" s="14"/>
    </row>
    <row r="72" spans="1:16" s="54" customFormat="1" ht="16.5" thickTop="1" x14ac:dyDescent="0.25">
      <c r="A72" s="214">
        <v>6</v>
      </c>
      <c r="B72" s="215"/>
      <c r="C72" s="216" t="s">
        <v>751</v>
      </c>
      <c r="D72" s="217"/>
      <c r="E72" s="218"/>
      <c r="F72" s="219"/>
      <c r="G72" s="220"/>
      <c r="H72" s="218"/>
      <c r="I72" s="218"/>
      <c r="J72" s="217"/>
      <c r="K72" s="218"/>
      <c r="L72" s="218"/>
      <c r="M72" s="217"/>
      <c r="N72" s="220"/>
      <c r="O72" s="215"/>
      <c r="P72" s="14"/>
    </row>
    <row r="73" spans="1:16" s="54" customFormat="1" ht="15.75" x14ac:dyDescent="0.25">
      <c r="A73" s="142"/>
      <c r="B73" s="184"/>
      <c r="C73" s="141"/>
      <c r="D73" s="186"/>
      <c r="E73" s="176"/>
      <c r="F73" s="212"/>
      <c r="G73" s="187"/>
      <c r="H73" s="176"/>
      <c r="I73" s="176"/>
      <c r="J73" s="186"/>
      <c r="K73" s="176"/>
      <c r="L73" s="176"/>
      <c r="M73" s="186"/>
      <c r="N73" s="187"/>
      <c r="O73" s="184"/>
      <c r="P73" s="14"/>
    </row>
    <row r="74" spans="1:16" s="54" customFormat="1" ht="15.75" x14ac:dyDescent="0.25">
      <c r="A74" s="142"/>
      <c r="B74" s="184"/>
      <c r="C74" s="70" t="s">
        <v>752</v>
      </c>
      <c r="D74" s="186" t="s">
        <v>753</v>
      </c>
      <c r="E74" s="176" t="s">
        <v>101</v>
      </c>
      <c r="F74" s="212"/>
      <c r="G74" s="187"/>
      <c r="H74" s="176"/>
      <c r="I74" s="176"/>
      <c r="J74" s="186"/>
      <c r="K74" s="176"/>
      <c r="L74" s="176"/>
      <c r="M74" s="186"/>
      <c r="N74" s="187"/>
      <c r="O74" s="184" t="s">
        <v>690</v>
      </c>
      <c r="P74" s="14"/>
    </row>
    <row r="75" spans="1:16" s="54" customFormat="1" ht="15.75" x14ac:dyDescent="0.25">
      <c r="A75" s="142"/>
      <c r="B75" s="184"/>
      <c r="C75" s="70" t="s">
        <v>754</v>
      </c>
      <c r="D75" s="186" t="s">
        <v>753</v>
      </c>
      <c r="E75" s="176" t="s">
        <v>379</v>
      </c>
      <c r="F75" s="212"/>
      <c r="G75" s="187"/>
      <c r="H75" s="176"/>
      <c r="I75" s="176"/>
      <c r="J75" s="186"/>
      <c r="K75" s="176"/>
      <c r="L75" s="176"/>
      <c r="M75" s="186"/>
      <c r="N75" s="187"/>
      <c r="O75" s="184" t="s">
        <v>690</v>
      </c>
      <c r="P75" s="14"/>
    </row>
    <row r="76" spans="1:16" s="54" customFormat="1" ht="15.75" x14ac:dyDescent="0.25">
      <c r="A76" s="142"/>
      <c r="B76" s="184"/>
      <c r="C76" s="70" t="s">
        <v>755</v>
      </c>
      <c r="D76" s="186" t="s">
        <v>753</v>
      </c>
      <c r="E76" s="176" t="s">
        <v>101</v>
      </c>
      <c r="F76" s="212"/>
      <c r="G76" s="187"/>
      <c r="H76" s="176"/>
      <c r="I76" s="176"/>
      <c r="J76" s="186"/>
      <c r="K76" s="176"/>
      <c r="L76" s="176"/>
      <c r="M76" s="186"/>
      <c r="N76" s="187"/>
      <c r="O76" s="184" t="s">
        <v>690</v>
      </c>
      <c r="P76" s="14"/>
    </row>
    <row r="77" spans="1:16" s="54" customFormat="1" ht="15.75" x14ac:dyDescent="0.25">
      <c r="A77" s="142"/>
      <c r="B77" s="184"/>
      <c r="C77" s="188" t="s">
        <v>724</v>
      </c>
      <c r="D77" s="186" t="s">
        <v>753</v>
      </c>
      <c r="E77" s="176" t="s">
        <v>379</v>
      </c>
      <c r="F77" s="212"/>
      <c r="G77" s="187"/>
      <c r="H77" s="176"/>
      <c r="I77" s="176"/>
      <c r="J77" s="186"/>
      <c r="K77" s="176"/>
      <c r="L77" s="176"/>
      <c r="M77" s="186"/>
      <c r="N77" s="187"/>
      <c r="O77" s="184" t="s">
        <v>690</v>
      </c>
      <c r="P77" s="14"/>
    </row>
    <row r="78" spans="1:16" s="54" customFormat="1" ht="15.75" x14ac:dyDescent="0.25">
      <c r="A78" s="142"/>
      <c r="B78" s="184"/>
      <c r="C78" s="70" t="s">
        <v>716</v>
      </c>
      <c r="D78" s="186" t="s">
        <v>753</v>
      </c>
      <c r="E78" s="176" t="s">
        <v>101</v>
      </c>
      <c r="F78" s="212"/>
      <c r="G78" s="187"/>
      <c r="H78" s="176"/>
      <c r="I78" s="176"/>
      <c r="J78" s="186"/>
      <c r="K78" s="176"/>
      <c r="L78" s="176"/>
      <c r="M78" s="186"/>
      <c r="N78" s="187"/>
      <c r="O78" s="184" t="s">
        <v>690</v>
      </c>
      <c r="P78" s="14"/>
    </row>
    <row r="79" spans="1:16" s="54" customFormat="1" ht="15.75" x14ac:dyDescent="0.25">
      <c r="A79" s="142"/>
      <c r="B79" s="184"/>
      <c r="C79" s="70" t="s">
        <v>705</v>
      </c>
      <c r="D79" s="186" t="s">
        <v>753</v>
      </c>
      <c r="E79" s="176" t="s">
        <v>101</v>
      </c>
      <c r="F79" s="212"/>
      <c r="G79" s="187"/>
      <c r="H79" s="176"/>
      <c r="I79" s="176"/>
      <c r="J79" s="186"/>
      <c r="K79" s="176"/>
      <c r="L79" s="176"/>
      <c r="M79" s="186"/>
      <c r="N79" s="187"/>
      <c r="O79" s="184" t="s">
        <v>690</v>
      </c>
      <c r="P79" s="14"/>
    </row>
    <row r="80" spans="1:16" s="54" customFormat="1" ht="15.75" x14ac:dyDescent="0.25">
      <c r="A80" s="142"/>
      <c r="B80" s="184"/>
      <c r="C80" s="70" t="s">
        <v>756</v>
      </c>
      <c r="D80" s="186" t="s">
        <v>753</v>
      </c>
      <c r="E80" s="176" t="s">
        <v>101</v>
      </c>
      <c r="F80" s="212"/>
      <c r="G80" s="187"/>
      <c r="H80" s="176"/>
      <c r="I80" s="176"/>
      <c r="J80" s="186"/>
      <c r="K80" s="176"/>
      <c r="L80" s="176"/>
      <c r="M80" s="186"/>
      <c r="N80" s="187"/>
      <c r="O80" s="184" t="s">
        <v>690</v>
      </c>
      <c r="P80" s="14"/>
    </row>
    <row r="81" spans="1:16" s="54" customFormat="1" ht="15.75" x14ac:dyDescent="0.25">
      <c r="A81" s="142"/>
      <c r="B81" s="184"/>
      <c r="C81" s="70" t="s">
        <v>757</v>
      </c>
      <c r="D81" s="186" t="s">
        <v>753</v>
      </c>
      <c r="E81" s="176" t="s">
        <v>101</v>
      </c>
      <c r="F81" s="212"/>
      <c r="G81" s="187"/>
      <c r="H81" s="176"/>
      <c r="I81" s="176"/>
      <c r="J81" s="186"/>
      <c r="K81" s="176"/>
      <c r="L81" s="176"/>
      <c r="M81" s="186"/>
      <c r="N81" s="187"/>
      <c r="O81" s="184" t="s">
        <v>690</v>
      </c>
      <c r="P81" s="14"/>
    </row>
    <row r="82" spans="1:16" s="54" customFormat="1" ht="15.75" x14ac:dyDescent="0.25">
      <c r="A82" s="142"/>
      <c r="B82" s="184"/>
      <c r="C82" s="70" t="s">
        <v>758</v>
      </c>
      <c r="D82" s="186" t="s">
        <v>753</v>
      </c>
      <c r="E82" s="176" t="s">
        <v>695</v>
      </c>
      <c r="F82" s="212"/>
      <c r="G82" s="187"/>
      <c r="H82" s="176"/>
      <c r="I82" s="176"/>
      <c r="J82" s="186"/>
      <c r="K82" s="176"/>
      <c r="L82" s="176"/>
      <c r="M82" s="186"/>
      <c r="N82" s="187"/>
      <c r="O82" s="184" t="s">
        <v>690</v>
      </c>
      <c r="P82" s="14"/>
    </row>
    <row r="83" spans="1:16" s="54" customFormat="1" ht="15.75" x14ac:dyDescent="0.25">
      <c r="A83" s="142"/>
      <c r="B83" s="184"/>
      <c r="C83" s="70" t="s">
        <v>759</v>
      </c>
      <c r="D83" s="186" t="s">
        <v>753</v>
      </c>
      <c r="E83" s="176" t="s">
        <v>101</v>
      </c>
      <c r="F83" s="212"/>
      <c r="G83" s="187"/>
      <c r="H83" s="176"/>
      <c r="I83" s="176"/>
      <c r="J83" s="186"/>
      <c r="K83" s="176"/>
      <c r="L83" s="176"/>
      <c r="M83" s="186"/>
      <c r="N83" s="187"/>
      <c r="O83" s="184" t="s">
        <v>690</v>
      </c>
      <c r="P83" s="14"/>
    </row>
    <row r="84" spans="1:16" s="54" customFormat="1" ht="15.75" x14ac:dyDescent="0.25">
      <c r="A84" s="142"/>
      <c r="B84" s="184"/>
      <c r="C84" s="70" t="s">
        <v>760</v>
      </c>
      <c r="D84" s="186" t="s">
        <v>753</v>
      </c>
      <c r="E84" s="176" t="s">
        <v>401</v>
      </c>
      <c r="F84" s="212"/>
      <c r="G84" s="187"/>
      <c r="H84" s="176"/>
      <c r="I84" s="176"/>
      <c r="J84" s="186"/>
      <c r="K84" s="176"/>
      <c r="L84" s="176"/>
      <c r="M84" s="186"/>
      <c r="N84" s="187"/>
      <c r="O84" s="184" t="s">
        <v>690</v>
      </c>
      <c r="P84" s="14"/>
    </row>
    <row r="85" spans="1:16" s="54" customFormat="1" ht="15.75" x14ac:dyDescent="0.25">
      <c r="A85" s="142"/>
      <c r="B85" s="184"/>
      <c r="C85" s="70" t="s">
        <v>761</v>
      </c>
      <c r="D85" s="186" t="s">
        <v>753</v>
      </c>
      <c r="E85" s="176" t="s">
        <v>401</v>
      </c>
      <c r="F85" s="212"/>
      <c r="G85" s="187"/>
      <c r="H85" s="176"/>
      <c r="I85" s="176"/>
      <c r="J85" s="186"/>
      <c r="K85" s="176"/>
      <c r="L85" s="176"/>
      <c r="M85" s="186"/>
      <c r="N85" s="187"/>
      <c r="O85" s="184" t="s">
        <v>690</v>
      </c>
      <c r="P85" s="14"/>
    </row>
    <row r="86" spans="1:16" s="54" customFormat="1" ht="15.75" x14ac:dyDescent="0.25">
      <c r="A86" s="142"/>
      <c r="B86" s="184"/>
      <c r="C86" s="221" t="s">
        <v>762</v>
      </c>
      <c r="D86" s="176" t="s">
        <v>753</v>
      </c>
      <c r="E86" s="57" t="s">
        <v>242</v>
      </c>
      <c r="F86" s="70"/>
      <c r="G86" s="187"/>
      <c r="H86" s="176"/>
      <c r="I86" s="176"/>
      <c r="J86" s="186"/>
      <c r="K86" s="176"/>
      <c r="L86" s="176"/>
      <c r="M86" s="186"/>
      <c r="N86" s="187"/>
      <c r="O86" s="184" t="s">
        <v>690</v>
      </c>
      <c r="P86" s="14"/>
    </row>
    <row r="87" spans="1:16" s="54" customFormat="1" ht="15.75" x14ac:dyDescent="0.25">
      <c r="A87" s="142"/>
      <c r="B87" s="184"/>
      <c r="C87" s="221" t="s">
        <v>763</v>
      </c>
      <c r="D87" s="176" t="s">
        <v>753</v>
      </c>
      <c r="E87" s="176"/>
      <c r="F87" s="70"/>
      <c r="G87" s="187"/>
      <c r="H87" s="176"/>
      <c r="I87" s="176"/>
      <c r="J87" s="186"/>
      <c r="K87" s="176"/>
      <c r="L87" s="176"/>
      <c r="M87" s="186"/>
      <c r="N87" s="187"/>
      <c r="O87" s="184"/>
      <c r="P87" s="14"/>
    </row>
    <row r="88" spans="1:16" s="54" customFormat="1" ht="15.75" x14ac:dyDescent="0.25">
      <c r="A88" s="142"/>
      <c r="B88" s="184"/>
      <c r="C88" s="222" t="s">
        <v>764</v>
      </c>
      <c r="D88" s="176" t="s">
        <v>753</v>
      </c>
      <c r="E88" s="57" t="s">
        <v>765</v>
      </c>
      <c r="F88" s="70"/>
      <c r="G88" s="187"/>
      <c r="H88" s="176"/>
      <c r="I88" s="176"/>
      <c r="J88" s="186"/>
      <c r="K88" s="176"/>
      <c r="L88" s="176"/>
      <c r="M88" s="186"/>
      <c r="N88" s="187"/>
      <c r="O88" s="184" t="s">
        <v>690</v>
      </c>
      <c r="P88" s="14"/>
    </row>
    <row r="89" spans="1:16" s="54" customFormat="1" ht="15.75" x14ac:dyDescent="0.25">
      <c r="A89" s="142"/>
      <c r="B89" s="184"/>
      <c r="C89" s="222" t="s">
        <v>766</v>
      </c>
      <c r="D89" s="176" t="s">
        <v>753</v>
      </c>
      <c r="E89" s="57" t="s">
        <v>765</v>
      </c>
      <c r="F89" s="70"/>
      <c r="G89" s="187"/>
      <c r="H89" s="176"/>
      <c r="I89" s="176"/>
      <c r="J89" s="186"/>
      <c r="K89" s="176"/>
      <c r="L89" s="176"/>
      <c r="M89" s="186"/>
      <c r="N89" s="187"/>
      <c r="O89" s="184" t="s">
        <v>690</v>
      </c>
      <c r="P89" s="14"/>
    </row>
    <row r="90" spans="1:16" s="54" customFormat="1" ht="15.75" x14ac:dyDescent="0.25">
      <c r="A90" s="142"/>
      <c r="B90" s="184"/>
      <c r="C90" s="222"/>
      <c r="D90" s="186"/>
      <c r="E90" s="57"/>
      <c r="F90" s="212"/>
      <c r="G90" s="187"/>
      <c r="H90" s="176"/>
      <c r="I90" s="176"/>
      <c r="J90" s="186"/>
      <c r="K90" s="176"/>
      <c r="L90" s="176"/>
      <c r="M90" s="186"/>
      <c r="N90" s="187"/>
      <c r="O90" s="184"/>
      <c r="P90" s="14"/>
    </row>
    <row r="91" spans="1:16" s="54" customFormat="1" ht="15.75" x14ac:dyDescent="0.25">
      <c r="A91" s="142"/>
      <c r="B91" s="184"/>
      <c r="C91" s="70"/>
      <c r="D91" s="186"/>
      <c r="E91" s="176"/>
      <c r="F91" s="212"/>
      <c r="G91" s="187"/>
      <c r="H91" s="176"/>
      <c r="I91" s="176"/>
      <c r="J91" s="186"/>
      <c r="K91" s="176"/>
      <c r="L91" s="176"/>
      <c r="M91" s="186"/>
      <c r="N91" s="187"/>
      <c r="O91" s="184"/>
      <c r="P91" s="14"/>
    </row>
    <row r="92" spans="1:16" s="54" customFormat="1" ht="15.75" x14ac:dyDescent="0.25">
      <c r="A92" s="190">
        <v>7</v>
      </c>
      <c r="B92" s="162"/>
      <c r="C92" s="161" t="s">
        <v>768</v>
      </c>
      <c r="D92" s="163"/>
      <c r="E92" s="164"/>
      <c r="F92" s="223"/>
      <c r="G92" s="224"/>
      <c r="H92" s="164"/>
      <c r="I92" s="164"/>
      <c r="J92" s="163"/>
      <c r="K92" s="164"/>
      <c r="L92" s="164"/>
      <c r="M92" s="163"/>
      <c r="N92" s="224"/>
      <c r="O92" s="162"/>
      <c r="P92" s="14"/>
    </row>
    <row r="93" spans="1:16" s="54" customFormat="1" ht="15.75" x14ac:dyDescent="0.25">
      <c r="A93" s="142"/>
      <c r="B93" s="184"/>
      <c r="C93" s="141"/>
      <c r="D93" s="186"/>
      <c r="E93" s="176"/>
      <c r="F93" s="212"/>
      <c r="G93" s="187"/>
      <c r="H93" s="176"/>
      <c r="I93" s="176"/>
      <c r="J93" s="186"/>
      <c r="K93" s="176"/>
      <c r="L93" s="176"/>
      <c r="M93" s="186"/>
      <c r="N93" s="187"/>
      <c r="O93" s="184"/>
      <c r="P93" s="14"/>
    </row>
    <row r="94" spans="1:16" s="54" customFormat="1" ht="15.75" x14ac:dyDescent="0.25">
      <c r="A94" s="142"/>
      <c r="B94" s="184"/>
      <c r="C94" s="70" t="s">
        <v>769</v>
      </c>
      <c r="D94" s="186" t="s">
        <v>770</v>
      </c>
      <c r="E94" s="176" t="s">
        <v>330</v>
      </c>
      <c r="F94" s="212"/>
      <c r="G94" s="187"/>
      <c r="H94" s="176"/>
      <c r="I94" s="176"/>
      <c r="J94" s="186"/>
      <c r="K94" s="176"/>
      <c r="L94" s="176"/>
      <c r="M94" s="186"/>
      <c r="N94" s="187"/>
      <c r="O94" s="184" t="s">
        <v>690</v>
      </c>
      <c r="P94" s="14"/>
    </row>
    <row r="95" spans="1:16" s="54" customFormat="1" ht="15.75" x14ac:dyDescent="0.25">
      <c r="A95" s="142"/>
      <c r="B95" s="184"/>
      <c r="C95" s="70" t="s">
        <v>771</v>
      </c>
      <c r="D95" s="186" t="s">
        <v>770</v>
      </c>
      <c r="E95" s="176" t="s">
        <v>772</v>
      </c>
      <c r="F95" s="212"/>
      <c r="G95" s="187"/>
      <c r="H95" s="176"/>
      <c r="I95" s="176"/>
      <c r="J95" s="186"/>
      <c r="K95" s="176"/>
      <c r="L95" s="176"/>
      <c r="M95" s="186"/>
      <c r="N95" s="187"/>
      <c r="O95" s="184" t="s">
        <v>690</v>
      </c>
      <c r="P95" s="14"/>
    </row>
    <row r="96" spans="1:16" s="54" customFormat="1" ht="15.75" x14ac:dyDescent="0.25">
      <c r="A96" s="142"/>
      <c r="B96" s="184"/>
      <c r="C96" s="70" t="s">
        <v>773</v>
      </c>
      <c r="D96" s="186" t="s">
        <v>770</v>
      </c>
      <c r="E96" s="176" t="s">
        <v>243</v>
      </c>
      <c r="F96" s="212"/>
      <c r="G96" s="187"/>
      <c r="H96" s="176"/>
      <c r="I96" s="176"/>
      <c r="J96" s="186"/>
      <c r="K96" s="176"/>
      <c r="L96" s="176"/>
      <c r="M96" s="186"/>
      <c r="N96" s="187"/>
      <c r="O96" s="184" t="s">
        <v>690</v>
      </c>
      <c r="P96" s="14"/>
    </row>
    <row r="97" spans="1:16" s="54" customFormat="1" ht="15.75" x14ac:dyDescent="0.25">
      <c r="A97" s="142"/>
      <c r="B97" s="184"/>
      <c r="C97" s="70" t="s">
        <v>691</v>
      </c>
      <c r="D97" s="186" t="s">
        <v>770</v>
      </c>
      <c r="E97" s="176" t="s">
        <v>723</v>
      </c>
      <c r="F97" s="212"/>
      <c r="G97" s="187"/>
      <c r="H97" s="176"/>
      <c r="I97" s="176"/>
      <c r="J97" s="186"/>
      <c r="K97" s="176"/>
      <c r="L97" s="176"/>
      <c r="M97" s="186"/>
      <c r="N97" s="187"/>
      <c r="O97" s="184" t="s">
        <v>690</v>
      </c>
      <c r="P97" s="14"/>
    </row>
    <row r="98" spans="1:16" s="54" customFormat="1" ht="15.75" x14ac:dyDescent="0.25">
      <c r="A98" s="142"/>
      <c r="B98" s="184"/>
      <c r="C98" s="70" t="s">
        <v>774</v>
      </c>
      <c r="D98" s="186" t="s">
        <v>770</v>
      </c>
      <c r="E98" s="176" t="s">
        <v>772</v>
      </c>
      <c r="F98" s="212"/>
      <c r="G98" s="187"/>
      <c r="H98" s="176"/>
      <c r="I98" s="176"/>
      <c r="J98" s="186"/>
      <c r="K98" s="176"/>
      <c r="L98" s="176"/>
      <c r="M98" s="186"/>
      <c r="N98" s="187"/>
      <c r="O98" s="184" t="s">
        <v>690</v>
      </c>
      <c r="P98" s="14"/>
    </row>
    <row r="99" spans="1:16" s="54" customFormat="1" ht="15.75" x14ac:dyDescent="0.25">
      <c r="A99" s="142"/>
      <c r="B99" s="184"/>
      <c r="C99" s="70" t="s">
        <v>775</v>
      </c>
      <c r="D99" s="186" t="s">
        <v>770</v>
      </c>
      <c r="E99" s="176" t="s">
        <v>776</v>
      </c>
      <c r="F99" s="212"/>
      <c r="G99" s="187"/>
      <c r="H99" s="176"/>
      <c r="I99" s="176"/>
      <c r="J99" s="186"/>
      <c r="K99" s="176"/>
      <c r="L99" s="176"/>
      <c r="M99" s="186"/>
      <c r="N99" s="187"/>
      <c r="O99" s="184" t="s">
        <v>690</v>
      </c>
      <c r="P99" s="14"/>
    </row>
    <row r="100" spans="1:16" s="54" customFormat="1" ht="15.75" x14ac:dyDescent="0.25">
      <c r="A100" s="142"/>
      <c r="B100" s="184"/>
      <c r="C100" s="70" t="s">
        <v>777</v>
      </c>
      <c r="D100" s="186" t="s">
        <v>770</v>
      </c>
      <c r="E100" s="176" t="s">
        <v>330</v>
      </c>
      <c r="F100" s="212"/>
      <c r="G100" s="187"/>
      <c r="H100" s="176"/>
      <c r="I100" s="176"/>
      <c r="J100" s="186"/>
      <c r="K100" s="176"/>
      <c r="L100" s="176"/>
      <c r="M100" s="186"/>
      <c r="N100" s="187"/>
      <c r="O100" s="184" t="s">
        <v>690</v>
      </c>
      <c r="P100" s="14"/>
    </row>
    <row r="101" spans="1:16" s="54" customFormat="1" ht="15.75" x14ac:dyDescent="0.25">
      <c r="A101" s="142"/>
      <c r="B101" s="184"/>
      <c r="C101" s="188" t="s">
        <v>724</v>
      </c>
      <c r="D101" s="186" t="s">
        <v>770</v>
      </c>
      <c r="E101" s="176" t="s">
        <v>290</v>
      </c>
      <c r="F101" s="212"/>
      <c r="G101" s="187"/>
      <c r="H101" s="176"/>
      <c r="I101" s="176"/>
      <c r="J101" s="186"/>
      <c r="K101" s="176"/>
      <c r="L101" s="176"/>
      <c r="M101" s="186"/>
      <c r="N101" s="187"/>
      <c r="O101" s="184" t="s">
        <v>690</v>
      </c>
      <c r="P101" s="14"/>
    </row>
    <row r="102" spans="1:16" s="54" customFormat="1" ht="15.75" x14ac:dyDescent="0.25">
      <c r="A102" s="142"/>
      <c r="B102" s="184"/>
      <c r="C102" s="188" t="s">
        <v>778</v>
      </c>
      <c r="D102" s="186" t="s">
        <v>770</v>
      </c>
      <c r="E102" s="176" t="s">
        <v>379</v>
      </c>
      <c r="F102" s="212"/>
      <c r="G102" s="187"/>
      <c r="H102" s="176"/>
      <c r="I102" s="176"/>
      <c r="J102" s="186"/>
      <c r="K102" s="176"/>
      <c r="L102" s="176"/>
      <c r="M102" s="186"/>
      <c r="N102" s="187"/>
      <c r="O102" s="184" t="s">
        <v>690</v>
      </c>
      <c r="P102" s="14"/>
    </row>
    <row r="103" spans="1:16" s="54" customFormat="1" ht="15.75" x14ac:dyDescent="0.25">
      <c r="A103" s="142"/>
      <c r="B103" s="184"/>
      <c r="C103" s="188" t="s">
        <v>779</v>
      </c>
      <c r="D103" s="186" t="s">
        <v>770</v>
      </c>
      <c r="E103" s="176" t="s">
        <v>101</v>
      </c>
      <c r="F103" s="212"/>
      <c r="G103" s="187"/>
      <c r="H103" s="176"/>
      <c r="I103" s="176"/>
      <c r="J103" s="186"/>
      <c r="K103" s="176"/>
      <c r="L103" s="176"/>
      <c r="M103" s="186"/>
      <c r="N103" s="187"/>
      <c r="O103" s="184" t="s">
        <v>690</v>
      </c>
      <c r="P103" s="14"/>
    </row>
    <row r="104" spans="1:16" s="54" customFormat="1" ht="15.75" x14ac:dyDescent="0.25">
      <c r="A104" s="142"/>
      <c r="B104" s="184"/>
      <c r="C104" s="188" t="s">
        <v>780</v>
      </c>
      <c r="D104" s="186" t="s">
        <v>770</v>
      </c>
      <c r="E104" s="176" t="s">
        <v>379</v>
      </c>
      <c r="F104" s="212"/>
      <c r="G104" s="187"/>
      <c r="H104" s="176"/>
      <c r="I104" s="176"/>
      <c r="J104" s="186"/>
      <c r="K104" s="176"/>
      <c r="L104" s="176"/>
      <c r="M104" s="186"/>
      <c r="N104" s="187"/>
      <c r="O104" s="184" t="s">
        <v>690</v>
      </c>
      <c r="P104" s="14"/>
    </row>
    <row r="105" spans="1:16" s="54" customFormat="1" ht="15.75" x14ac:dyDescent="0.25">
      <c r="A105" s="142"/>
      <c r="B105" s="184"/>
      <c r="C105" s="70" t="s">
        <v>781</v>
      </c>
      <c r="D105" s="186" t="s">
        <v>770</v>
      </c>
      <c r="E105" s="176" t="s">
        <v>379</v>
      </c>
      <c r="F105" s="212"/>
      <c r="G105" s="187"/>
      <c r="H105" s="176"/>
      <c r="I105" s="176"/>
      <c r="J105" s="186"/>
      <c r="K105" s="176"/>
      <c r="L105" s="176"/>
      <c r="M105" s="186"/>
      <c r="N105" s="187"/>
      <c r="O105" s="184" t="s">
        <v>690</v>
      </c>
      <c r="P105" s="14"/>
    </row>
    <row r="106" spans="1:16" s="54" customFormat="1" ht="15.75" x14ac:dyDescent="0.25">
      <c r="A106" s="142"/>
      <c r="B106" s="184"/>
      <c r="C106" s="70" t="s">
        <v>782</v>
      </c>
      <c r="D106" s="186" t="s">
        <v>770</v>
      </c>
      <c r="E106" s="176" t="s">
        <v>236</v>
      </c>
      <c r="F106" s="212"/>
      <c r="G106" s="187"/>
      <c r="H106" s="176"/>
      <c r="I106" s="176"/>
      <c r="J106" s="186"/>
      <c r="K106" s="176"/>
      <c r="L106" s="176"/>
      <c r="M106" s="186"/>
      <c r="N106" s="187"/>
      <c r="O106" s="184" t="s">
        <v>690</v>
      </c>
      <c r="P106" s="14"/>
    </row>
    <row r="107" spans="1:16" s="54" customFormat="1" ht="16.5" thickBot="1" x14ac:dyDescent="0.3">
      <c r="A107" s="56"/>
      <c r="B107" s="203"/>
      <c r="C107" s="73" t="s">
        <v>783</v>
      </c>
      <c r="D107" s="206" t="s">
        <v>770</v>
      </c>
      <c r="E107" s="204" t="s">
        <v>101</v>
      </c>
      <c r="F107" s="213"/>
      <c r="G107" s="207"/>
      <c r="H107" s="204"/>
      <c r="I107" s="204"/>
      <c r="J107" s="206"/>
      <c r="K107" s="204"/>
      <c r="L107" s="204"/>
      <c r="M107" s="206"/>
      <c r="N107" s="207"/>
      <c r="O107" s="203" t="s">
        <v>690</v>
      </c>
      <c r="P107" s="14"/>
    </row>
    <row r="108" spans="1:16" s="54" customFormat="1" ht="16.5" thickTop="1" x14ac:dyDescent="0.25">
      <c r="A108" s="150"/>
      <c r="B108" s="225"/>
      <c r="C108" s="226" t="s">
        <v>1193</v>
      </c>
      <c r="D108" s="227" t="s">
        <v>770</v>
      </c>
      <c r="E108" s="228" t="s">
        <v>101</v>
      </c>
      <c r="F108" s="229"/>
      <c r="G108" s="230"/>
      <c r="H108" s="228"/>
      <c r="I108" s="228"/>
      <c r="J108" s="227"/>
      <c r="K108" s="228"/>
      <c r="L108" s="228"/>
      <c r="M108" s="227"/>
      <c r="N108" s="230"/>
      <c r="O108" s="225" t="s">
        <v>690</v>
      </c>
      <c r="P108" s="14"/>
    </row>
    <row r="109" spans="1:16" s="54" customFormat="1" ht="15.75" x14ac:dyDescent="0.25">
      <c r="A109" s="142"/>
      <c r="B109" s="184"/>
      <c r="C109" s="70" t="s">
        <v>784</v>
      </c>
      <c r="D109" s="186" t="s">
        <v>770</v>
      </c>
      <c r="E109" s="176" t="s">
        <v>379</v>
      </c>
      <c r="F109" s="212"/>
      <c r="G109" s="187"/>
      <c r="H109" s="176"/>
      <c r="I109" s="176"/>
      <c r="J109" s="186"/>
      <c r="K109" s="176"/>
      <c r="L109" s="176"/>
      <c r="M109" s="186"/>
      <c r="N109" s="187"/>
      <c r="O109" s="184" t="s">
        <v>690</v>
      </c>
      <c r="P109" s="14"/>
    </row>
    <row r="110" spans="1:16" s="54" customFormat="1" ht="15.75" x14ac:dyDescent="0.25">
      <c r="A110" s="142"/>
      <c r="B110" s="184"/>
      <c r="C110" s="144" t="s">
        <v>785</v>
      </c>
      <c r="D110" s="186" t="s">
        <v>770</v>
      </c>
      <c r="E110" s="176" t="s">
        <v>482</v>
      </c>
      <c r="F110" s="212"/>
      <c r="G110" s="187"/>
      <c r="H110" s="176"/>
      <c r="I110" s="176"/>
      <c r="J110" s="186"/>
      <c r="K110" s="176"/>
      <c r="L110" s="176"/>
      <c r="M110" s="186"/>
      <c r="N110" s="187"/>
      <c r="O110" s="184" t="s">
        <v>690</v>
      </c>
      <c r="P110" s="14"/>
    </row>
    <row r="111" spans="1:16" s="54" customFormat="1" ht="15.75" x14ac:dyDescent="0.25">
      <c r="A111" s="142"/>
      <c r="B111" s="184"/>
      <c r="C111" s="70"/>
      <c r="D111" s="186"/>
      <c r="E111" s="176"/>
      <c r="F111" s="212"/>
      <c r="G111" s="187"/>
      <c r="H111" s="176"/>
      <c r="I111" s="176"/>
      <c r="J111" s="186"/>
      <c r="K111" s="176"/>
      <c r="L111" s="176"/>
      <c r="M111" s="186"/>
      <c r="N111" s="187"/>
      <c r="O111" s="184"/>
      <c r="P111" s="14"/>
    </row>
    <row r="112" spans="1:16" s="54" customFormat="1" ht="15.75" x14ac:dyDescent="0.25">
      <c r="A112" s="142"/>
      <c r="B112" s="184"/>
      <c r="C112" s="70"/>
      <c r="D112" s="186"/>
      <c r="E112" s="176"/>
      <c r="F112" s="212"/>
      <c r="G112" s="187"/>
      <c r="H112" s="176"/>
      <c r="I112" s="176"/>
      <c r="J112" s="186"/>
      <c r="K112" s="176"/>
      <c r="L112" s="176"/>
      <c r="M112" s="186"/>
      <c r="N112" s="187"/>
      <c r="O112" s="184"/>
      <c r="P112" s="14"/>
    </row>
    <row r="113" spans="1:16" s="54" customFormat="1" ht="15.75" x14ac:dyDescent="0.25">
      <c r="A113" s="190">
        <v>8</v>
      </c>
      <c r="B113" s="162"/>
      <c r="C113" s="161" t="s">
        <v>790</v>
      </c>
      <c r="D113" s="163"/>
      <c r="E113" s="164"/>
      <c r="F113" s="223"/>
      <c r="G113" s="224"/>
      <c r="H113" s="164"/>
      <c r="I113" s="164"/>
      <c r="J113" s="163"/>
      <c r="K113" s="164"/>
      <c r="L113" s="164"/>
      <c r="M113" s="163"/>
      <c r="N113" s="224"/>
      <c r="O113" s="162"/>
      <c r="P113" s="14"/>
    </row>
    <row r="114" spans="1:16" s="54" customFormat="1" ht="15.75" x14ac:dyDescent="0.25">
      <c r="A114" s="141"/>
      <c r="B114" s="70"/>
      <c r="C114" s="70"/>
      <c r="D114" s="176"/>
      <c r="E114" s="176"/>
      <c r="F114" s="70"/>
      <c r="G114" s="70"/>
      <c r="H114" s="70"/>
      <c r="I114" s="70"/>
      <c r="J114" s="70"/>
      <c r="K114" s="70"/>
      <c r="L114" s="70"/>
      <c r="M114" s="70"/>
      <c r="N114" s="70"/>
      <c r="O114" s="70"/>
    </row>
    <row r="115" spans="1:16" s="54" customFormat="1" ht="15.75" x14ac:dyDescent="0.25">
      <c r="A115" s="142"/>
      <c r="B115" s="184"/>
      <c r="C115" s="70" t="s">
        <v>712</v>
      </c>
      <c r="D115" s="186" t="s">
        <v>791</v>
      </c>
      <c r="E115" s="176" t="s">
        <v>101</v>
      </c>
      <c r="F115" s="212"/>
      <c r="G115" s="187"/>
      <c r="H115" s="176"/>
      <c r="I115" s="176"/>
      <c r="J115" s="186"/>
      <c r="K115" s="176"/>
      <c r="L115" s="176"/>
      <c r="M115" s="186"/>
      <c r="N115" s="187"/>
      <c r="O115" s="184" t="s">
        <v>690</v>
      </c>
      <c r="P115" s="14"/>
    </row>
    <row r="116" spans="1:16" s="54" customFormat="1" ht="15.75" x14ac:dyDescent="0.25">
      <c r="A116" s="142"/>
      <c r="B116" s="184"/>
      <c r="C116" s="70" t="s">
        <v>792</v>
      </c>
      <c r="D116" s="186" t="s">
        <v>791</v>
      </c>
      <c r="E116" s="176" t="s">
        <v>101</v>
      </c>
      <c r="F116" s="212"/>
      <c r="G116" s="187"/>
      <c r="H116" s="176"/>
      <c r="I116" s="176"/>
      <c r="J116" s="186"/>
      <c r="K116" s="176"/>
      <c r="L116" s="176"/>
      <c r="M116" s="186"/>
      <c r="N116" s="187"/>
      <c r="O116" s="184" t="s">
        <v>690</v>
      </c>
      <c r="P116" s="14"/>
    </row>
    <row r="117" spans="1:16" s="54" customFormat="1" ht="15.75" x14ac:dyDescent="0.25">
      <c r="A117" s="142"/>
      <c r="B117" s="184"/>
      <c r="C117" s="70" t="s">
        <v>793</v>
      </c>
      <c r="D117" s="186" t="s">
        <v>791</v>
      </c>
      <c r="E117" s="176" t="s">
        <v>101</v>
      </c>
      <c r="F117" s="212"/>
      <c r="G117" s="187"/>
      <c r="H117" s="176"/>
      <c r="I117" s="176"/>
      <c r="J117" s="186"/>
      <c r="K117" s="176"/>
      <c r="L117" s="176"/>
      <c r="M117" s="186"/>
      <c r="N117" s="187"/>
      <c r="O117" s="184" t="s">
        <v>690</v>
      </c>
      <c r="P117" s="14"/>
    </row>
    <row r="118" spans="1:16" s="54" customFormat="1" ht="15.75" x14ac:dyDescent="0.25">
      <c r="A118" s="142"/>
      <c r="B118" s="184"/>
      <c r="C118" s="70" t="s">
        <v>701</v>
      </c>
      <c r="D118" s="186" t="s">
        <v>791</v>
      </c>
      <c r="E118" s="176" t="s">
        <v>101</v>
      </c>
      <c r="F118" s="212"/>
      <c r="G118" s="187"/>
      <c r="H118" s="176"/>
      <c r="I118" s="176"/>
      <c r="J118" s="186"/>
      <c r="K118" s="176"/>
      <c r="L118" s="176"/>
      <c r="M118" s="186"/>
      <c r="N118" s="187"/>
      <c r="O118" s="184" t="s">
        <v>690</v>
      </c>
      <c r="P118" s="14"/>
    </row>
    <row r="119" spans="1:16" s="54" customFormat="1" ht="15.75" x14ac:dyDescent="0.25">
      <c r="A119" s="142"/>
      <c r="B119" s="184"/>
      <c r="C119" s="70" t="s">
        <v>794</v>
      </c>
      <c r="D119" s="186" t="s">
        <v>791</v>
      </c>
      <c r="E119" s="176" t="s">
        <v>11</v>
      </c>
      <c r="F119" s="212"/>
      <c r="G119" s="187"/>
      <c r="H119" s="176"/>
      <c r="I119" s="176"/>
      <c r="J119" s="186"/>
      <c r="K119" s="176"/>
      <c r="L119" s="176"/>
      <c r="M119" s="186"/>
      <c r="N119" s="187"/>
      <c r="O119" s="184" t="s">
        <v>690</v>
      </c>
      <c r="P119" s="14"/>
    </row>
    <row r="120" spans="1:16" s="54" customFormat="1" ht="15.75" x14ac:dyDescent="0.25">
      <c r="A120" s="142"/>
      <c r="B120" s="184"/>
      <c r="C120" s="70" t="s">
        <v>795</v>
      </c>
      <c r="D120" s="186" t="s">
        <v>791</v>
      </c>
      <c r="E120" s="176" t="s">
        <v>401</v>
      </c>
      <c r="F120" s="212"/>
      <c r="G120" s="187"/>
      <c r="H120" s="176"/>
      <c r="I120" s="176"/>
      <c r="J120" s="186"/>
      <c r="K120" s="176"/>
      <c r="L120" s="176"/>
      <c r="M120" s="186"/>
      <c r="N120" s="187"/>
      <c r="O120" s="184" t="s">
        <v>690</v>
      </c>
      <c r="P120" s="14"/>
    </row>
    <row r="121" spans="1:16" s="54" customFormat="1" ht="15.75" x14ac:dyDescent="0.25">
      <c r="A121" s="142"/>
      <c r="B121" s="184"/>
      <c r="C121" s="70" t="s">
        <v>796</v>
      </c>
      <c r="D121" s="186" t="s">
        <v>791</v>
      </c>
      <c r="E121" s="176" t="s">
        <v>379</v>
      </c>
      <c r="F121" s="212"/>
      <c r="G121" s="187"/>
      <c r="H121" s="176"/>
      <c r="I121" s="176"/>
      <c r="J121" s="186"/>
      <c r="K121" s="176"/>
      <c r="L121" s="176"/>
      <c r="M121" s="186"/>
      <c r="N121" s="187"/>
      <c r="O121" s="184" t="s">
        <v>690</v>
      </c>
      <c r="P121" s="14"/>
    </row>
    <row r="122" spans="1:16" s="54" customFormat="1" ht="15.75" x14ac:dyDescent="0.25">
      <c r="A122" s="142"/>
      <c r="B122" s="184"/>
      <c r="C122" s="70" t="s">
        <v>769</v>
      </c>
      <c r="D122" s="186" t="s">
        <v>791</v>
      </c>
      <c r="E122" s="176" t="s">
        <v>330</v>
      </c>
      <c r="F122" s="212"/>
      <c r="G122" s="187"/>
      <c r="H122" s="176"/>
      <c r="I122" s="176"/>
      <c r="J122" s="186"/>
      <c r="K122" s="176"/>
      <c r="L122" s="176"/>
      <c r="M122" s="186"/>
      <c r="N122" s="187"/>
      <c r="O122" s="184" t="s">
        <v>690</v>
      </c>
      <c r="P122" s="14"/>
    </row>
    <row r="123" spans="1:16" s="54" customFormat="1" ht="15.75" x14ac:dyDescent="0.25">
      <c r="A123" s="142"/>
      <c r="B123" s="184"/>
      <c r="C123" s="70" t="s">
        <v>771</v>
      </c>
      <c r="D123" s="186" t="s">
        <v>791</v>
      </c>
      <c r="E123" s="176" t="s">
        <v>772</v>
      </c>
      <c r="F123" s="212"/>
      <c r="G123" s="187"/>
      <c r="H123" s="176"/>
      <c r="I123" s="176"/>
      <c r="J123" s="186"/>
      <c r="K123" s="176"/>
      <c r="L123" s="176"/>
      <c r="M123" s="186"/>
      <c r="N123" s="187"/>
      <c r="O123" s="184" t="s">
        <v>690</v>
      </c>
      <c r="P123" s="14"/>
    </row>
    <row r="124" spans="1:16" s="54" customFormat="1" ht="15.75" x14ac:dyDescent="0.25">
      <c r="A124" s="142"/>
      <c r="B124" s="184"/>
      <c r="C124" s="70" t="s">
        <v>773</v>
      </c>
      <c r="D124" s="186" t="s">
        <v>791</v>
      </c>
      <c r="E124" s="176" t="s">
        <v>243</v>
      </c>
      <c r="F124" s="212"/>
      <c r="G124" s="187"/>
      <c r="H124" s="176"/>
      <c r="I124" s="176"/>
      <c r="J124" s="186"/>
      <c r="K124" s="176"/>
      <c r="L124" s="176"/>
      <c r="M124" s="186"/>
      <c r="N124" s="187"/>
      <c r="O124" s="184" t="s">
        <v>690</v>
      </c>
      <c r="P124" s="14"/>
    </row>
    <row r="125" spans="1:16" s="54" customFormat="1" ht="15.75" x14ac:dyDescent="0.25">
      <c r="A125" s="142"/>
      <c r="B125" s="184"/>
      <c r="C125" s="70" t="s">
        <v>691</v>
      </c>
      <c r="D125" s="186" t="s">
        <v>791</v>
      </c>
      <c r="E125" s="176" t="s">
        <v>723</v>
      </c>
      <c r="F125" s="212"/>
      <c r="G125" s="187"/>
      <c r="H125" s="176"/>
      <c r="I125" s="176"/>
      <c r="J125" s="186"/>
      <c r="K125" s="176"/>
      <c r="L125" s="176"/>
      <c r="M125" s="186"/>
      <c r="N125" s="187"/>
      <c r="O125" s="184" t="s">
        <v>690</v>
      </c>
      <c r="P125" s="14"/>
    </row>
    <row r="126" spans="1:16" s="54" customFormat="1" ht="15.75" x14ac:dyDescent="0.25">
      <c r="A126" s="142"/>
      <c r="B126" s="184"/>
      <c r="C126" s="70" t="s">
        <v>789</v>
      </c>
      <c r="D126" s="186" t="s">
        <v>791</v>
      </c>
      <c r="E126" s="176" t="s">
        <v>797</v>
      </c>
      <c r="F126" s="212"/>
      <c r="G126" s="187"/>
      <c r="H126" s="176"/>
      <c r="I126" s="176"/>
      <c r="J126" s="186"/>
      <c r="K126" s="176"/>
      <c r="L126" s="176"/>
      <c r="M126" s="186"/>
      <c r="N126" s="187"/>
      <c r="O126" s="184" t="s">
        <v>690</v>
      </c>
      <c r="P126" s="14"/>
    </row>
    <row r="127" spans="1:16" s="54" customFormat="1" ht="15.75" x14ac:dyDescent="0.25">
      <c r="A127" s="142"/>
      <c r="B127" s="184"/>
      <c r="C127" s="70" t="s">
        <v>798</v>
      </c>
      <c r="D127" s="186" t="s">
        <v>791</v>
      </c>
      <c r="E127" s="176" t="s">
        <v>101</v>
      </c>
      <c r="F127" s="212"/>
      <c r="G127" s="187"/>
      <c r="H127" s="176"/>
      <c r="I127" s="176"/>
      <c r="J127" s="186"/>
      <c r="K127" s="176"/>
      <c r="L127" s="176"/>
      <c r="M127" s="186"/>
      <c r="N127" s="187"/>
      <c r="O127" s="184" t="s">
        <v>690</v>
      </c>
      <c r="P127" s="14"/>
    </row>
    <row r="128" spans="1:16" s="237" customFormat="1" ht="15.75" x14ac:dyDescent="0.25">
      <c r="A128" s="58"/>
      <c r="B128" s="231"/>
      <c r="C128" s="232" t="s">
        <v>799</v>
      </c>
      <c r="D128" s="233" t="s">
        <v>791</v>
      </c>
      <c r="E128" s="57" t="s">
        <v>101</v>
      </c>
      <c r="F128" s="234"/>
      <c r="G128" s="235"/>
      <c r="H128" s="57"/>
      <c r="I128" s="57"/>
      <c r="J128" s="233"/>
      <c r="K128" s="57"/>
      <c r="L128" s="57"/>
      <c r="M128" s="233"/>
      <c r="N128" s="235"/>
      <c r="O128" s="231" t="s">
        <v>690</v>
      </c>
      <c r="P128" s="236"/>
    </row>
    <row r="129" spans="1:16" s="54" customFormat="1" ht="15.75" x14ac:dyDescent="0.25">
      <c r="A129" s="142"/>
      <c r="B129" s="184"/>
      <c r="C129" s="70" t="s">
        <v>800</v>
      </c>
      <c r="D129" s="186" t="s">
        <v>791</v>
      </c>
      <c r="E129" s="176" t="s">
        <v>482</v>
      </c>
      <c r="F129" s="212"/>
      <c r="G129" s="187"/>
      <c r="H129" s="176"/>
      <c r="I129" s="176"/>
      <c r="J129" s="186"/>
      <c r="K129" s="176"/>
      <c r="L129" s="176"/>
      <c r="M129" s="186"/>
      <c r="N129" s="187"/>
      <c r="O129" s="184" t="s">
        <v>690</v>
      </c>
      <c r="P129" s="14"/>
    </row>
    <row r="130" spans="1:16" s="54" customFormat="1" ht="15.75" x14ac:dyDescent="0.25">
      <c r="A130" s="142"/>
      <c r="B130" s="184"/>
      <c r="C130" s="70" t="s">
        <v>734</v>
      </c>
      <c r="D130" s="186" t="s">
        <v>791</v>
      </c>
      <c r="E130" s="176" t="s">
        <v>101</v>
      </c>
      <c r="F130" s="212"/>
      <c r="G130" s="187"/>
      <c r="H130" s="176"/>
      <c r="I130" s="176"/>
      <c r="J130" s="186"/>
      <c r="K130" s="176"/>
      <c r="L130" s="176"/>
      <c r="M130" s="186"/>
      <c r="N130" s="187"/>
      <c r="O130" s="184" t="s">
        <v>690</v>
      </c>
      <c r="P130" s="14"/>
    </row>
    <row r="131" spans="1:16" s="54" customFormat="1" ht="15.75" x14ac:dyDescent="0.25">
      <c r="A131" s="142"/>
      <c r="B131" s="184"/>
      <c r="C131" s="70"/>
      <c r="D131" s="186"/>
      <c r="E131" s="176"/>
      <c r="F131" s="212"/>
      <c r="G131" s="187"/>
      <c r="H131" s="176"/>
      <c r="I131" s="176"/>
      <c r="J131" s="186"/>
      <c r="K131" s="176"/>
      <c r="L131" s="176"/>
      <c r="M131" s="186"/>
      <c r="N131" s="187"/>
      <c r="O131" s="184"/>
      <c r="P131" s="14"/>
    </row>
    <row r="132" spans="1:16" s="54" customFormat="1" ht="15.75" x14ac:dyDescent="0.25">
      <c r="A132" s="238">
        <v>9</v>
      </c>
      <c r="B132" s="239"/>
      <c r="C132" s="240" t="s">
        <v>802</v>
      </c>
      <c r="D132" s="241"/>
      <c r="E132" s="242"/>
      <c r="F132" s="243"/>
      <c r="G132" s="244"/>
      <c r="H132" s="242"/>
      <c r="I132" s="242"/>
      <c r="J132" s="241"/>
      <c r="K132" s="242"/>
      <c r="L132" s="242"/>
      <c r="M132" s="241"/>
      <c r="N132" s="244"/>
      <c r="O132" s="239"/>
      <c r="P132" s="14"/>
    </row>
    <row r="133" spans="1:16" s="54" customFormat="1" ht="15.75" x14ac:dyDescent="0.25">
      <c r="A133" s="142"/>
      <c r="B133" s="184"/>
      <c r="C133" s="70"/>
      <c r="D133" s="186"/>
      <c r="E133" s="176"/>
      <c r="F133" s="212"/>
      <c r="G133" s="187"/>
      <c r="H133" s="176"/>
      <c r="I133" s="176"/>
      <c r="J133" s="186"/>
      <c r="K133" s="176"/>
      <c r="L133" s="176"/>
      <c r="M133" s="186"/>
      <c r="N133" s="187"/>
      <c r="O133" s="184"/>
      <c r="P133" s="14"/>
    </row>
    <row r="134" spans="1:16" s="54" customFormat="1" ht="15.75" x14ac:dyDescent="0.25">
      <c r="A134" s="142"/>
      <c r="B134" s="184"/>
      <c r="C134" s="70" t="s">
        <v>769</v>
      </c>
      <c r="D134" s="186" t="s">
        <v>803</v>
      </c>
      <c r="E134" s="176" t="s">
        <v>330</v>
      </c>
      <c r="F134" s="212"/>
      <c r="G134" s="187"/>
      <c r="H134" s="176"/>
      <c r="I134" s="176"/>
      <c r="J134" s="186"/>
      <c r="K134" s="176"/>
      <c r="L134" s="176"/>
      <c r="M134" s="186"/>
      <c r="N134" s="187"/>
      <c r="O134" s="184" t="s">
        <v>690</v>
      </c>
      <c r="P134" s="14"/>
    </row>
    <row r="135" spans="1:16" s="54" customFormat="1" ht="15.75" x14ac:dyDescent="0.25">
      <c r="A135" s="142"/>
      <c r="B135" s="184"/>
      <c r="C135" s="70" t="s">
        <v>771</v>
      </c>
      <c r="D135" s="186" t="s">
        <v>803</v>
      </c>
      <c r="E135" s="176" t="s">
        <v>772</v>
      </c>
      <c r="F135" s="212"/>
      <c r="G135" s="187"/>
      <c r="H135" s="176"/>
      <c r="I135" s="176"/>
      <c r="J135" s="186"/>
      <c r="K135" s="176"/>
      <c r="L135" s="176"/>
      <c r="M135" s="186"/>
      <c r="N135" s="187"/>
      <c r="O135" s="184" t="s">
        <v>690</v>
      </c>
      <c r="P135" s="14"/>
    </row>
    <row r="136" spans="1:16" s="54" customFormat="1" ht="15.75" x14ac:dyDescent="0.25">
      <c r="A136" s="142"/>
      <c r="B136" s="184"/>
      <c r="C136" s="70" t="s">
        <v>773</v>
      </c>
      <c r="D136" s="186" t="s">
        <v>803</v>
      </c>
      <c r="E136" s="176" t="s">
        <v>243</v>
      </c>
      <c r="F136" s="212"/>
      <c r="G136" s="187"/>
      <c r="H136" s="176"/>
      <c r="I136" s="176"/>
      <c r="J136" s="186"/>
      <c r="K136" s="176"/>
      <c r="L136" s="176"/>
      <c r="M136" s="186"/>
      <c r="N136" s="187"/>
      <c r="O136" s="184" t="s">
        <v>690</v>
      </c>
      <c r="P136" s="14"/>
    </row>
    <row r="137" spans="1:16" s="54" customFormat="1" ht="15.75" x14ac:dyDescent="0.25">
      <c r="A137" s="142"/>
      <c r="B137" s="184"/>
      <c r="C137" s="70" t="s">
        <v>691</v>
      </c>
      <c r="D137" s="186" t="s">
        <v>803</v>
      </c>
      <c r="E137" s="176" t="s">
        <v>723</v>
      </c>
      <c r="F137" s="212"/>
      <c r="G137" s="187"/>
      <c r="H137" s="176"/>
      <c r="I137" s="176"/>
      <c r="J137" s="186"/>
      <c r="K137" s="176"/>
      <c r="L137" s="176"/>
      <c r="M137" s="186"/>
      <c r="N137" s="187"/>
      <c r="O137" s="184" t="s">
        <v>690</v>
      </c>
      <c r="P137" s="14"/>
    </row>
    <row r="138" spans="1:16" s="54" customFormat="1" ht="15.75" x14ac:dyDescent="0.25">
      <c r="A138" s="142"/>
      <c r="B138" s="184"/>
      <c r="C138" s="70" t="s">
        <v>774</v>
      </c>
      <c r="D138" s="186" t="s">
        <v>803</v>
      </c>
      <c r="E138" s="176" t="s">
        <v>772</v>
      </c>
      <c r="F138" s="212"/>
      <c r="G138" s="187"/>
      <c r="H138" s="176"/>
      <c r="I138" s="176"/>
      <c r="J138" s="186"/>
      <c r="K138" s="176"/>
      <c r="L138" s="176"/>
      <c r="M138" s="186"/>
      <c r="N138" s="187"/>
      <c r="O138" s="184" t="s">
        <v>690</v>
      </c>
      <c r="P138" s="14"/>
    </row>
    <row r="139" spans="1:16" s="54" customFormat="1" ht="15.75" x14ac:dyDescent="0.25">
      <c r="A139" s="142"/>
      <c r="B139" s="184"/>
      <c r="C139" s="70" t="s">
        <v>775</v>
      </c>
      <c r="D139" s="186" t="s">
        <v>803</v>
      </c>
      <c r="E139" s="176" t="s">
        <v>776</v>
      </c>
      <c r="F139" s="212"/>
      <c r="G139" s="187"/>
      <c r="H139" s="176"/>
      <c r="I139" s="176"/>
      <c r="J139" s="186"/>
      <c r="K139" s="176"/>
      <c r="L139" s="176"/>
      <c r="M139" s="186"/>
      <c r="N139" s="187"/>
      <c r="O139" s="184" t="s">
        <v>690</v>
      </c>
      <c r="P139" s="14"/>
    </row>
    <row r="140" spans="1:16" s="54" customFormat="1" ht="15.75" x14ac:dyDescent="0.25">
      <c r="A140" s="142"/>
      <c r="B140" s="184"/>
      <c r="C140" s="70" t="s">
        <v>777</v>
      </c>
      <c r="D140" s="186" t="s">
        <v>803</v>
      </c>
      <c r="E140" s="176" t="s">
        <v>776</v>
      </c>
      <c r="F140" s="212"/>
      <c r="G140" s="187"/>
      <c r="H140" s="176"/>
      <c r="I140" s="176"/>
      <c r="J140" s="186"/>
      <c r="K140" s="176"/>
      <c r="L140" s="176"/>
      <c r="M140" s="186"/>
      <c r="N140" s="187"/>
      <c r="O140" s="184" t="s">
        <v>690</v>
      </c>
      <c r="P140" s="14"/>
    </row>
    <row r="141" spans="1:16" s="54" customFormat="1" ht="15.75" x14ac:dyDescent="0.25">
      <c r="A141" s="142"/>
      <c r="B141" s="184"/>
      <c r="C141" s="64" t="s">
        <v>724</v>
      </c>
      <c r="D141" s="186" t="s">
        <v>803</v>
      </c>
      <c r="E141" s="176" t="s">
        <v>290</v>
      </c>
      <c r="F141" s="212"/>
      <c r="G141" s="187"/>
      <c r="H141" s="176"/>
      <c r="I141" s="176"/>
      <c r="J141" s="186"/>
      <c r="K141" s="176"/>
      <c r="L141" s="176"/>
      <c r="M141" s="186"/>
      <c r="N141" s="187"/>
      <c r="O141" s="184" t="s">
        <v>690</v>
      </c>
      <c r="P141" s="14"/>
    </row>
    <row r="142" spans="1:16" s="54" customFormat="1" ht="15.75" x14ac:dyDescent="0.25">
      <c r="A142" s="142"/>
      <c r="B142" s="184"/>
      <c r="C142" s="188" t="s">
        <v>780</v>
      </c>
      <c r="D142" s="186" t="s">
        <v>803</v>
      </c>
      <c r="E142" s="176" t="s">
        <v>776</v>
      </c>
      <c r="F142" s="212"/>
      <c r="G142" s="187"/>
      <c r="H142" s="176"/>
      <c r="I142" s="176"/>
      <c r="J142" s="186"/>
      <c r="K142" s="176"/>
      <c r="L142" s="176"/>
      <c r="M142" s="186"/>
      <c r="N142" s="187"/>
      <c r="O142" s="184" t="s">
        <v>690</v>
      </c>
      <c r="P142" s="14"/>
    </row>
    <row r="143" spans="1:16" s="54" customFormat="1" ht="15.75" x14ac:dyDescent="0.25">
      <c r="A143" s="142"/>
      <c r="B143" s="184"/>
      <c r="C143" s="70" t="s">
        <v>754</v>
      </c>
      <c r="D143" s="186" t="s">
        <v>803</v>
      </c>
      <c r="E143" s="176" t="s">
        <v>101</v>
      </c>
      <c r="F143" s="212"/>
      <c r="G143" s="187"/>
      <c r="H143" s="176"/>
      <c r="I143" s="176"/>
      <c r="J143" s="186"/>
      <c r="K143" s="176"/>
      <c r="L143" s="176"/>
      <c r="M143" s="186"/>
      <c r="N143" s="187"/>
      <c r="O143" s="184" t="s">
        <v>690</v>
      </c>
      <c r="P143" s="14"/>
    </row>
    <row r="144" spans="1:16" s="54" customFormat="1" ht="15.75" x14ac:dyDescent="0.25">
      <c r="A144" s="142"/>
      <c r="B144" s="184"/>
      <c r="C144" s="70" t="s">
        <v>1194</v>
      </c>
      <c r="D144" s="186" t="s">
        <v>803</v>
      </c>
      <c r="E144" s="176" t="s">
        <v>101</v>
      </c>
      <c r="F144" s="212"/>
      <c r="G144" s="187"/>
      <c r="H144" s="176"/>
      <c r="I144" s="176"/>
      <c r="J144" s="186"/>
      <c r="K144" s="176"/>
      <c r="L144" s="176"/>
      <c r="M144" s="186"/>
      <c r="N144" s="187"/>
      <c r="O144" s="184" t="s">
        <v>690</v>
      </c>
      <c r="P144" s="14"/>
    </row>
    <row r="145" spans="1:16" s="54" customFormat="1" ht="15.75" x14ac:dyDescent="0.25">
      <c r="A145" s="142"/>
      <c r="B145" s="184"/>
      <c r="C145" s="188" t="s">
        <v>804</v>
      </c>
      <c r="D145" s="186" t="s">
        <v>803</v>
      </c>
      <c r="E145" s="176"/>
      <c r="F145" s="212"/>
      <c r="G145" s="187"/>
      <c r="H145" s="176"/>
      <c r="I145" s="176"/>
      <c r="J145" s="186"/>
      <c r="K145" s="176"/>
      <c r="L145" s="176"/>
      <c r="M145" s="186"/>
      <c r="N145" s="187"/>
      <c r="O145" s="184" t="s">
        <v>690</v>
      </c>
      <c r="P145" s="14"/>
    </row>
    <row r="146" spans="1:16" s="54" customFormat="1" ht="15.75" x14ac:dyDescent="0.25">
      <c r="A146" s="142"/>
      <c r="B146" s="184"/>
      <c r="C146" s="188" t="s">
        <v>724</v>
      </c>
      <c r="D146" s="186" t="s">
        <v>803</v>
      </c>
      <c r="E146" s="176" t="s">
        <v>693</v>
      </c>
      <c r="F146" s="212"/>
      <c r="G146" s="187"/>
      <c r="H146" s="176"/>
      <c r="I146" s="176"/>
      <c r="J146" s="186"/>
      <c r="K146" s="176"/>
      <c r="L146" s="176"/>
      <c r="M146" s="186"/>
      <c r="N146" s="187"/>
      <c r="O146" s="184" t="s">
        <v>690</v>
      </c>
      <c r="P146" s="14"/>
    </row>
    <row r="147" spans="1:16" s="54" customFormat="1" ht="15.75" x14ac:dyDescent="0.25">
      <c r="A147" s="142"/>
      <c r="B147" s="184"/>
      <c r="C147" s="70" t="s">
        <v>788</v>
      </c>
      <c r="D147" s="186" t="s">
        <v>803</v>
      </c>
      <c r="E147" s="176"/>
      <c r="F147" s="212"/>
      <c r="G147" s="187"/>
      <c r="H147" s="176"/>
      <c r="I147" s="176"/>
      <c r="J147" s="186"/>
      <c r="K147" s="176"/>
      <c r="L147" s="176"/>
      <c r="M147" s="186"/>
      <c r="N147" s="187"/>
      <c r="O147" s="184" t="s">
        <v>690</v>
      </c>
      <c r="P147" s="14"/>
    </row>
    <row r="148" spans="1:16" s="54" customFormat="1" ht="15.75" x14ac:dyDescent="0.25">
      <c r="A148" s="142"/>
      <c r="B148" s="184"/>
      <c r="C148" s="70" t="s">
        <v>701</v>
      </c>
      <c r="D148" s="186" t="s">
        <v>803</v>
      </c>
      <c r="E148" s="176" t="s">
        <v>101</v>
      </c>
      <c r="F148" s="212"/>
      <c r="G148" s="187"/>
      <c r="H148" s="176"/>
      <c r="I148" s="176"/>
      <c r="J148" s="186"/>
      <c r="K148" s="176"/>
      <c r="L148" s="176"/>
      <c r="M148" s="186"/>
      <c r="N148" s="187"/>
      <c r="O148" s="184" t="s">
        <v>690</v>
      </c>
      <c r="P148" s="14"/>
    </row>
    <row r="149" spans="1:16" s="54" customFormat="1" ht="15.75" x14ac:dyDescent="0.25">
      <c r="A149" s="142"/>
      <c r="B149" s="184"/>
      <c r="C149" s="70" t="s">
        <v>703</v>
      </c>
      <c r="D149" s="186" t="s">
        <v>803</v>
      </c>
      <c r="E149" s="176" t="s">
        <v>101</v>
      </c>
      <c r="F149" s="212"/>
      <c r="G149" s="187"/>
      <c r="H149" s="176"/>
      <c r="I149" s="176"/>
      <c r="J149" s="186"/>
      <c r="K149" s="176"/>
      <c r="L149" s="176"/>
      <c r="M149" s="186"/>
      <c r="N149" s="187"/>
      <c r="O149" s="184" t="s">
        <v>690</v>
      </c>
      <c r="P149" s="14"/>
    </row>
    <row r="150" spans="1:16" s="54" customFormat="1" ht="15.75" x14ac:dyDescent="0.25">
      <c r="A150" s="142"/>
      <c r="B150" s="184"/>
      <c r="C150" s="70" t="s">
        <v>805</v>
      </c>
      <c r="D150" s="186" t="s">
        <v>803</v>
      </c>
      <c r="E150" s="176" t="s">
        <v>806</v>
      </c>
      <c r="F150" s="212"/>
      <c r="G150" s="187"/>
      <c r="H150" s="176"/>
      <c r="I150" s="176"/>
      <c r="J150" s="186"/>
      <c r="K150" s="176"/>
      <c r="L150" s="176"/>
      <c r="M150" s="186"/>
      <c r="N150" s="187"/>
      <c r="O150" s="184" t="s">
        <v>690</v>
      </c>
      <c r="P150" s="14"/>
    </row>
    <row r="151" spans="1:16" s="54" customFormat="1" ht="15.75" x14ac:dyDescent="0.25">
      <c r="A151" s="142"/>
      <c r="B151" s="184"/>
      <c r="C151" s="70" t="s">
        <v>760</v>
      </c>
      <c r="D151" s="186" t="s">
        <v>803</v>
      </c>
      <c r="E151" s="176" t="s">
        <v>101</v>
      </c>
      <c r="F151" s="212"/>
      <c r="G151" s="187"/>
      <c r="H151" s="176"/>
      <c r="I151" s="176"/>
      <c r="J151" s="186"/>
      <c r="K151" s="176"/>
      <c r="L151" s="176"/>
      <c r="M151" s="186"/>
      <c r="N151" s="187"/>
      <c r="O151" s="184" t="s">
        <v>690</v>
      </c>
      <c r="P151" s="14"/>
    </row>
    <row r="152" spans="1:16" s="54" customFormat="1" ht="15.75" x14ac:dyDescent="0.25">
      <c r="A152" s="142"/>
      <c r="B152" s="184"/>
      <c r="C152" s="70" t="s">
        <v>800</v>
      </c>
      <c r="D152" s="186" t="s">
        <v>803</v>
      </c>
      <c r="E152" s="176" t="s">
        <v>807</v>
      </c>
      <c r="F152" s="212"/>
      <c r="G152" s="187"/>
      <c r="H152" s="176"/>
      <c r="I152" s="176"/>
      <c r="J152" s="186"/>
      <c r="K152" s="176"/>
      <c r="L152" s="176"/>
      <c r="M152" s="186"/>
      <c r="N152" s="187"/>
      <c r="O152" s="184" t="s">
        <v>690</v>
      </c>
      <c r="P152" s="14"/>
    </row>
    <row r="153" spans="1:16" s="54" customFormat="1" ht="15.75" x14ac:dyDescent="0.25">
      <c r="A153" s="142"/>
      <c r="B153" s="184"/>
      <c r="C153" s="70" t="s">
        <v>784</v>
      </c>
      <c r="D153" s="186" t="s">
        <v>803</v>
      </c>
      <c r="E153" s="176" t="s">
        <v>379</v>
      </c>
      <c r="F153" s="212"/>
      <c r="G153" s="187"/>
      <c r="H153" s="176"/>
      <c r="I153" s="176"/>
      <c r="J153" s="186"/>
      <c r="K153" s="176"/>
      <c r="L153" s="176"/>
      <c r="M153" s="186"/>
      <c r="N153" s="187"/>
      <c r="O153" s="184" t="s">
        <v>690</v>
      </c>
      <c r="P153" s="14"/>
    </row>
    <row r="154" spans="1:16" s="54" customFormat="1" ht="15.75" x14ac:dyDescent="0.25">
      <c r="A154" s="142"/>
      <c r="B154" s="184"/>
      <c r="C154" s="70" t="s">
        <v>808</v>
      </c>
      <c r="D154" s="186" t="s">
        <v>803</v>
      </c>
      <c r="E154" s="176"/>
      <c r="F154" s="212"/>
      <c r="G154" s="187"/>
      <c r="H154" s="176"/>
      <c r="I154" s="176"/>
      <c r="J154" s="186"/>
      <c r="K154" s="176"/>
      <c r="L154" s="176"/>
      <c r="M154" s="186"/>
      <c r="N154" s="187"/>
      <c r="O154" s="184" t="s">
        <v>690</v>
      </c>
      <c r="P154" s="14"/>
    </row>
    <row r="155" spans="1:16" s="54" customFormat="1" ht="15.75" x14ac:dyDescent="0.25">
      <c r="A155" s="142"/>
      <c r="B155" s="184"/>
      <c r="C155" s="70" t="s">
        <v>809</v>
      </c>
      <c r="D155" s="186" t="s">
        <v>803</v>
      </c>
      <c r="E155" s="176" t="s">
        <v>772</v>
      </c>
      <c r="F155" s="212"/>
      <c r="G155" s="187"/>
      <c r="H155" s="176"/>
      <c r="I155" s="176"/>
      <c r="J155" s="186"/>
      <c r="K155" s="176"/>
      <c r="L155" s="176"/>
      <c r="M155" s="186"/>
      <c r="N155" s="187"/>
      <c r="O155" s="184" t="s">
        <v>690</v>
      </c>
      <c r="P155" s="14"/>
    </row>
    <row r="156" spans="1:16" s="54" customFormat="1" ht="15.75" x14ac:dyDescent="0.25">
      <c r="A156" s="142"/>
      <c r="B156" s="184"/>
      <c r="C156" s="70" t="s">
        <v>810</v>
      </c>
      <c r="D156" s="186" t="s">
        <v>803</v>
      </c>
      <c r="E156" s="176" t="s">
        <v>482</v>
      </c>
      <c r="F156" s="212"/>
      <c r="G156" s="187"/>
      <c r="H156" s="176"/>
      <c r="I156" s="176"/>
      <c r="J156" s="186"/>
      <c r="K156" s="176"/>
      <c r="L156" s="176"/>
      <c r="M156" s="186"/>
      <c r="N156" s="187"/>
      <c r="O156" s="184" t="s">
        <v>690</v>
      </c>
      <c r="P156" s="14"/>
    </row>
    <row r="157" spans="1:16" s="54" customFormat="1" ht="15.75" x14ac:dyDescent="0.25">
      <c r="A157" s="142"/>
      <c r="B157" s="184"/>
      <c r="C157" s="70" t="s">
        <v>811</v>
      </c>
      <c r="D157" s="186" t="s">
        <v>803</v>
      </c>
      <c r="E157" s="176" t="s">
        <v>379</v>
      </c>
      <c r="F157" s="212"/>
      <c r="G157" s="187"/>
      <c r="H157" s="176"/>
      <c r="I157" s="176"/>
      <c r="J157" s="186"/>
      <c r="K157" s="176"/>
      <c r="L157" s="176"/>
      <c r="M157" s="186"/>
      <c r="N157" s="187"/>
      <c r="O157" s="184" t="s">
        <v>690</v>
      </c>
      <c r="P157" s="14"/>
    </row>
    <row r="158" spans="1:16" s="54" customFormat="1" ht="15.75" x14ac:dyDescent="0.25">
      <c r="A158" s="142"/>
      <c r="B158" s="184"/>
      <c r="C158" s="70" t="s">
        <v>812</v>
      </c>
      <c r="D158" s="186" t="s">
        <v>803</v>
      </c>
      <c r="E158" s="176" t="s">
        <v>101</v>
      </c>
      <c r="F158" s="212"/>
      <c r="G158" s="187"/>
      <c r="H158" s="176"/>
      <c r="I158" s="176"/>
      <c r="J158" s="186"/>
      <c r="K158" s="176"/>
      <c r="L158" s="176"/>
      <c r="M158" s="186"/>
      <c r="N158" s="187"/>
      <c r="O158" s="184" t="s">
        <v>690</v>
      </c>
      <c r="P158" s="14"/>
    </row>
    <row r="159" spans="1:16" s="54" customFormat="1" ht="15.75" x14ac:dyDescent="0.25">
      <c r="A159" s="142"/>
      <c r="B159" s="184"/>
      <c r="C159" s="70" t="s">
        <v>813</v>
      </c>
      <c r="D159" s="186" t="s">
        <v>803</v>
      </c>
      <c r="E159" s="176"/>
      <c r="F159" s="212"/>
      <c r="G159" s="187"/>
      <c r="H159" s="176"/>
      <c r="I159" s="176"/>
      <c r="J159" s="186"/>
      <c r="K159" s="176"/>
      <c r="L159" s="176"/>
      <c r="M159" s="186"/>
      <c r="N159" s="187"/>
      <c r="O159" s="184" t="s">
        <v>729</v>
      </c>
      <c r="P159" s="14"/>
    </row>
    <row r="160" spans="1:16" s="54" customFormat="1" ht="15.75" x14ac:dyDescent="0.25">
      <c r="A160" s="142"/>
      <c r="B160" s="184"/>
      <c r="C160" s="70"/>
      <c r="D160" s="186"/>
      <c r="E160" s="176"/>
      <c r="F160" s="212"/>
      <c r="G160" s="187"/>
      <c r="H160" s="176"/>
      <c r="I160" s="176"/>
      <c r="J160" s="186"/>
      <c r="K160" s="176"/>
      <c r="L160" s="176"/>
      <c r="M160" s="186"/>
      <c r="N160" s="187"/>
      <c r="O160" s="184"/>
      <c r="P160" s="14"/>
    </row>
    <row r="161" spans="1:16" s="54" customFormat="1" ht="15.75" x14ac:dyDescent="0.25">
      <c r="A161" s="142"/>
      <c r="B161" s="184"/>
      <c r="C161" s="70"/>
      <c r="D161" s="186"/>
      <c r="E161" s="176"/>
      <c r="F161" s="212"/>
      <c r="G161" s="187"/>
      <c r="H161" s="176"/>
      <c r="I161" s="176"/>
      <c r="J161" s="186"/>
      <c r="K161" s="176"/>
      <c r="L161" s="176"/>
      <c r="M161" s="186"/>
      <c r="N161" s="187"/>
      <c r="O161" s="184"/>
      <c r="P161" s="14"/>
    </row>
    <row r="162" spans="1:16" s="54" customFormat="1" ht="15.75" x14ac:dyDescent="0.25">
      <c r="A162" s="190">
        <v>10</v>
      </c>
      <c r="B162" s="162"/>
      <c r="C162" s="161" t="s">
        <v>814</v>
      </c>
      <c r="D162" s="163"/>
      <c r="E162" s="164"/>
      <c r="F162" s="223"/>
      <c r="G162" s="224"/>
      <c r="H162" s="164"/>
      <c r="I162" s="164"/>
      <c r="J162" s="163"/>
      <c r="K162" s="164"/>
      <c r="L162" s="164"/>
      <c r="M162" s="163"/>
      <c r="N162" s="224"/>
      <c r="O162" s="162"/>
      <c r="P162" s="14"/>
    </row>
    <row r="163" spans="1:16" s="54" customFormat="1" ht="15.75" x14ac:dyDescent="0.25">
      <c r="A163" s="142"/>
      <c r="B163" s="184"/>
      <c r="C163" s="70"/>
      <c r="D163" s="186"/>
      <c r="E163" s="176"/>
      <c r="F163" s="212"/>
      <c r="G163" s="187"/>
      <c r="H163" s="176"/>
      <c r="I163" s="176"/>
      <c r="J163" s="186"/>
      <c r="K163" s="176"/>
      <c r="L163" s="176"/>
      <c r="M163" s="186"/>
      <c r="N163" s="187"/>
      <c r="O163" s="184"/>
      <c r="P163" s="14"/>
    </row>
    <row r="164" spans="1:16" s="54" customFormat="1" ht="15.75" x14ac:dyDescent="0.25">
      <c r="A164" s="142"/>
      <c r="B164" s="184"/>
      <c r="C164" s="70" t="s">
        <v>815</v>
      </c>
      <c r="D164" s="186" t="s">
        <v>816</v>
      </c>
      <c r="E164" s="176" t="s">
        <v>101</v>
      </c>
      <c r="F164" s="212"/>
      <c r="G164" s="187"/>
      <c r="H164" s="176"/>
      <c r="I164" s="176"/>
      <c r="J164" s="186"/>
      <c r="K164" s="176"/>
      <c r="L164" s="176"/>
      <c r="M164" s="186"/>
      <c r="N164" s="187"/>
      <c r="O164" s="184" t="s">
        <v>690</v>
      </c>
      <c r="P164" s="14"/>
    </row>
    <row r="165" spans="1:16" s="54" customFormat="1" ht="15.75" x14ac:dyDescent="0.25">
      <c r="A165" s="142"/>
      <c r="B165" s="184"/>
      <c r="C165" s="70" t="s">
        <v>783</v>
      </c>
      <c r="D165" s="186" t="s">
        <v>816</v>
      </c>
      <c r="E165" s="176" t="s">
        <v>101</v>
      </c>
      <c r="F165" s="212"/>
      <c r="G165" s="187"/>
      <c r="H165" s="176"/>
      <c r="I165" s="176"/>
      <c r="J165" s="186"/>
      <c r="K165" s="176"/>
      <c r="L165" s="176"/>
      <c r="M165" s="186"/>
      <c r="N165" s="187"/>
      <c r="O165" s="184" t="s">
        <v>690</v>
      </c>
      <c r="P165" s="14"/>
    </row>
    <row r="166" spans="1:16" s="54" customFormat="1" ht="15.75" x14ac:dyDescent="0.25">
      <c r="A166" s="142"/>
      <c r="B166" s="184"/>
      <c r="C166" s="70" t="s">
        <v>789</v>
      </c>
      <c r="D166" s="186" t="s">
        <v>816</v>
      </c>
      <c r="E166" s="176" t="s">
        <v>817</v>
      </c>
      <c r="F166" s="212"/>
      <c r="G166" s="187"/>
      <c r="H166" s="176"/>
      <c r="I166" s="176"/>
      <c r="J166" s="186"/>
      <c r="K166" s="176"/>
      <c r="L166" s="176"/>
      <c r="M166" s="186"/>
      <c r="N166" s="187"/>
      <c r="O166" s="184" t="s">
        <v>690</v>
      </c>
      <c r="P166" s="14"/>
    </row>
    <row r="167" spans="1:16" s="54" customFormat="1" ht="15.75" x14ac:dyDescent="0.25">
      <c r="A167" s="142"/>
      <c r="B167" s="184"/>
      <c r="C167" s="70" t="s">
        <v>818</v>
      </c>
      <c r="D167" s="186" t="s">
        <v>816</v>
      </c>
      <c r="E167" s="176" t="s">
        <v>101</v>
      </c>
      <c r="F167" s="212"/>
      <c r="G167" s="187"/>
      <c r="H167" s="176"/>
      <c r="I167" s="176"/>
      <c r="J167" s="186"/>
      <c r="K167" s="176"/>
      <c r="L167" s="176"/>
      <c r="M167" s="186"/>
      <c r="N167" s="187"/>
      <c r="O167" s="184" t="s">
        <v>690</v>
      </c>
      <c r="P167" s="14"/>
    </row>
    <row r="168" spans="1:16" s="54" customFormat="1" ht="15.75" x14ac:dyDescent="0.25">
      <c r="A168" s="142"/>
      <c r="B168" s="184"/>
      <c r="C168" s="70" t="s">
        <v>819</v>
      </c>
      <c r="D168" s="186" t="s">
        <v>816</v>
      </c>
      <c r="E168" s="176" t="s">
        <v>101</v>
      </c>
      <c r="F168" s="212"/>
      <c r="G168" s="187"/>
      <c r="H168" s="176"/>
      <c r="I168" s="176"/>
      <c r="J168" s="186"/>
      <c r="K168" s="176"/>
      <c r="L168" s="176"/>
      <c r="M168" s="186"/>
      <c r="N168" s="187"/>
      <c r="O168" s="184" t="s">
        <v>690</v>
      </c>
      <c r="P168" s="14"/>
    </row>
    <row r="169" spans="1:16" s="54" customFormat="1" ht="15.75" x14ac:dyDescent="0.25">
      <c r="A169" s="142"/>
      <c r="B169" s="184"/>
      <c r="C169" s="70" t="s">
        <v>820</v>
      </c>
      <c r="D169" s="186" t="s">
        <v>816</v>
      </c>
      <c r="E169" s="176" t="s">
        <v>821</v>
      </c>
      <c r="F169" s="212"/>
      <c r="G169" s="187"/>
      <c r="H169" s="176"/>
      <c r="I169" s="176"/>
      <c r="J169" s="186"/>
      <c r="K169" s="176"/>
      <c r="L169" s="176"/>
      <c r="M169" s="186"/>
      <c r="N169" s="187"/>
      <c r="O169" s="184" t="s">
        <v>690</v>
      </c>
      <c r="P169" s="14"/>
    </row>
    <row r="170" spans="1:16" s="54" customFormat="1" ht="16.5" thickBot="1" x14ac:dyDescent="0.3">
      <c r="A170" s="56"/>
      <c r="B170" s="203"/>
      <c r="C170" s="73"/>
      <c r="D170" s="206"/>
      <c r="E170" s="204"/>
      <c r="F170" s="213"/>
      <c r="G170" s="207"/>
      <c r="H170" s="204"/>
      <c r="I170" s="204"/>
      <c r="J170" s="206"/>
      <c r="K170" s="204"/>
      <c r="L170" s="204"/>
      <c r="M170" s="206"/>
      <c r="N170" s="207"/>
      <c r="O170" s="203"/>
      <c r="P170" s="14"/>
    </row>
    <row r="171" spans="1:16" s="54" customFormat="1" ht="16.5" thickTop="1" x14ac:dyDescent="0.25">
      <c r="A171" s="214">
        <v>11</v>
      </c>
      <c r="B171" s="215"/>
      <c r="C171" s="216" t="s">
        <v>822</v>
      </c>
      <c r="D171" s="217"/>
      <c r="E171" s="218"/>
      <c r="F171" s="219"/>
      <c r="G171" s="220"/>
      <c r="H171" s="218"/>
      <c r="I171" s="218"/>
      <c r="J171" s="217"/>
      <c r="K171" s="218"/>
      <c r="L171" s="218"/>
      <c r="M171" s="217"/>
      <c r="N171" s="220"/>
      <c r="O171" s="215"/>
      <c r="P171" s="14"/>
    </row>
    <row r="172" spans="1:16" s="54" customFormat="1" ht="15.75" x14ac:dyDescent="0.25">
      <c r="A172" s="142"/>
      <c r="B172" s="184"/>
      <c r="C172" s="70"/>
      <c r="D172" s="186"/>
      <c r="E172" s="176"/>
      <c r="F172" s="212"/>
      <c r="G172" s="187"/>
      <c r="H172" s="176"/>
      <c r="I172" s="176"/>
      <c r="J172" s="186"/>
      <c r="K172" s="176"/>
      <c r="L172" s="176"/>
      <c r="M172" s="186"/>
      <c r="N172" s="187"/>
      <c r="O172" s="184"/>
      <c r="P172" s="14"/>
    </row>
    <row r="173" spans="1:16" s="54" customFormat="1" ht="15.75" x14ac:dyDescent="0.25">
      <c r="A173" s="142"/>
      <c r="B173" s="184"/>
      <c r="C173" s="70" t="s">
        <v>823</v>
      </c>
      <c r="D173" s="186" t="s">
        <v>824</v>
      </c>
      <c r="E173" s="176" t="s">
        <v>101</v>
      </c>
      <c r="F173" s="212"/>
      <c r="G173" s="187"/>
      <c r="H173" s="176"/>
      <c r="I173" s="176"/>
      <c r="J173" s="186"/>
      <c r="K173" s="176"/>
      <c r="L173" s="176"/>
      <c r="M173" s="186"/>
      <c r="N173" s="187"/>
      <c r="O173" s="184" t="s">
        <v>690</v>
      </c>
      <c r="P173" s="14"/>
    </row>
    <row r="174" spans="1:16" s="54" customFormat="1" ht="15.75" x14ac:dyDescent="0.25">
      <c r="A174" s="142"/>
      <c r="B174" s="184"/>
      <c r="C174" s="70" t="s">
        <v>825</v>
      </c>
      <c r="D174" s="186" t="s">
        <v>824</v>
      </c>
      <c r="E174" s="176" t="s">
        <v>101</v>
      </c>
      <c r="F174" s="212"/>
      <c r="G174" s="187"/>
      <c r="H174" s="176"/>
      <c r="I174" s="176"/>
      <c r="J174" s="186"/>
      <c r="K174" s="176"/>
      <c r="L174" s="176"/>
      <c r="M174" s="186"/>
      <c r="N174" s="187"/>
      <c r="O174" s="184" t="s">
        <v>690</v>
      </c>
      <c r="P174" s="14"/>
    </row>
    <row r="175" spans="1:16" s="54" customFormat="1" ht="15.75" x14ac:dyDescent="0.25">
      <c r="A175" s="142"/>
      <c r="B175" s="184"/>
      <c r="C175" s="70" t="s">
        <v>826</v>
      </c>
      <c r="D175" s="186" t="s">
        <v>824</v>
      </c>
      <c r="E175" s="176" t="s">
        <v>101</v>
      </c>
      <c r="F175" s="212"/>
      <c r="G175" s="187"/>
      <c r="H175" s="176"/>
      <c r="I175" s="176"/>
      <c r="J175" s="186"/>
      <c r="K175" s="176"/>
      <c r="L175" s="176"/>
      <c r="M175" s="186"/>
      <c r="N175" s="187"/>
      <c r="O175" s="184" t="s">
        <v>690</v>
      </c>
      <c r="P175" s="14"/>
    </row>
    <row r="176" spans="1:16" s="54" customFormat="1" ht="15.75" x14ac:dyDescent="0.25">
      <c r="A176" s="142"/>
      <c r="B176" s="184"/>
      <c r="C176" s="70" t="s">
        <v>827</v>
      </c>
      <c r="D176" s="186" t="s">
        <v>824</v>
      </c>
      <c r="E176" s="176" t="s">
        <v>693</v>
      </c>
      <c r="F176" s="212"/>
      <c r="G176" s="187"/>
      <c r="H176" s="176"/>
      <c r="I176" s="176"/>
      <c r="J176" s="186"/>
      <c r="K176" s="176"/>
      <c r="L176" s="176"/>
      <c r="M176" s="186"/>
      <c r="N176" s="187"/>
      <c r="O176" s="184" t="s">
        <v>690</v>
      </c>
      <c r="P176" s="14"/>
    </row>
    <row r="177" spans="1:16" s="54" customFormat="1" ht="15.75" x14ac:dyDescent="0.25">
      <c r="A177" s="142"/>
      <c r="B177" s="184"/>
      <c r="C177" s="70" t="s">
        <v>769</v>
      </c>
      <c r="D177" s="186" t="s">
        <v>824</v>
      </c>
      <c r="E177" s="176" t="s">
        <v>330</v>
      </c>
      <c r="F177" s="212"/>
      <c r="G177" s="187"/>
      <c r="H177" s="176"/>
      <c r="I177" s="176"/>
      <c r="J177" s="186"/>
      <c r="K177" s="176"/>
      <c r="L177" s="176"/>
      <c r="M177" s="186"/>
      <c r="N177" s="187"/>
      <c r="O177" s="184" t="s">
        <v>690</v>
      </c>
      <c r="P177" s="14"/>
    </row>
    <row r="178" spans="1:16" s="54" customFormat="1" ht="15.75" x14ac:dyDescent="0.25">
      <c r="A178" s="142"/>
      <c r="B178" s="184"/>
      <c r="C178" s="70" t="s">
        <v>773</v>
      </c>
      <c r="D178" s="186" t="s">
        <v>824</v>
      </c>
      <c r="E178" s="176" t="s">
        <v>243</v>
      </c>
      <c r="F178" s="212"/>
      <c r="G178" s="187"/>
      <c r="H178" s="176"/>
      <c r="I178" s="176"/>
      <c r="J178" s="186"/>
      <c r="K178" s="176"/>
      <c r="L178" s="176"/>
      <c r="M178" s="186"/>
      <c r="N178" s="187"/>
      <c r="O178" s="184" t="s">
        <v>690</v>
      </c>
      <c r="P178" s="14"/>
    </row>
    <row r="179" spans="1:16" s="54" customFormat="1" ht="15.75" x14ac:dyDescent="0.25">
      <c r="A179" s="142"/>
      <c r="B179" s="184"/>
      <c r="C179" s="70" t="s">
        <v>775</v>
      </c>
      <c r="D179" s="186" t="s">
        <v>824</v>
      </c>
      <c r="E179" s="176" t="s">
        <v>776</v>
      </c>
      <c r="F179" s="212"/>
      <c r="G179" s="187"/>
      <c r="H179" s="176"/>
      <c r="I179" s="176"/>
      <c r="J179" s="186"/>
      <c r="K179" s="176"/>
      <c r="L179" s="176"/>
      <c r="M179" s="186"/>
      <c r="N179" s="187"/>
      <c r="O179" s="184" t="s">
        <v>690</v>
      </c>
      <c r="P179" s="14"/>
    </row>
    <row r="180" spans="1:16" s="54" customFormat="1" ht="15.75" x14ac:dyDescent="0.25">
      <c r="A180" s="142"/>
      <c r="B180" s="184"/>
      <c r="C180" s="70" t="s">
        <v>777</v>
      </c>
      <c r="D180" s="186" t="s">
        <v>824</v>
      </c>
      <c r="E180" s="176" t="s">
        <v>776</v>
      </c>
      <c r="F180" s="212"/>
      <c r="G180" s="187"/>
      <c r="H180" s="176"/>
      <c r="I180" s="176"/>
      <c r="J180" s="186"/>
      <c r="K180" s="176"/>
      <c r="L180" s="176"/>
      <c r="M180" s="186"/>
      <c r="N180" s="187"/>
      <c r="O180" s="184" t="s">
        <v>690</v>
      </c>
      <c r="P180" s="14"/>
    </row>
    <row r="181" spans="1:16" s="54" customFormat="1" ht="15.75" x14ac:dyDescent="0.25">
      <c r="A181" s="142"/>
      <c r="B181" s="184"/>
      <c r="C181" s="70" t="s">
        <v>829</v>
      </c>
      <c r="D181" s="186" t="s">
        <v>824</v>
      </c>
      <c r="E181" s="176" t="s">
        <v>830</v>
      </c>
      <c r="F181" s="212"/>
      <c r="G181" s="187"/>
      <c r="H181" s="176"/>
      <c r="I181" s="176"/>
      <c r="J181" s="186"/>
      <c r="K181" s="176"/>
      <c r="L181" s="176"/>
      <c r="M181" s="186"/>
      <c r="N181" s="187"/>
      <c r="O181" s="184" t="s">
        <v>831</v>
      </c>
      <c r="P181" s="14"/>
    </row>
    <row r="182" spans="1:16" s="54" customFormat="1" ht="15.75" x14ac:dyDescent="0.25">
      <c r="A182" s="142"/>
      <c r="B182" s="184"/>
      <c r="C182" s="70"/>
      <c r="D182" s="186"/>
      <c r="E182" s="176"/>
      <c r="F182" s="212"/>
      <c r="G182" s="187"/>
      <c r="H182" s="176"/>
      <c r="I182" s="176"/>
      <c r="J182" s="186"/>
      <c r="K182" s="176"/>
      <c r="L182" s="176"/>
      <c r="M182" s="186"/>
      <c r="N182" s="187"/>
      <c r="O182" s="184"/>
      <c r="P182" s="14"/>
    </row>
    <row r="183" spans="1:16" s="54" customFormat="1" ht="15.75" x14ac:dyDescent="0.25">
      <c r="A183" s="190">
        <v>12</v>
      </c>
      <c r="B183" s="162"/>
      <c r="C183" s="161" t="s">
        <v>832</v>
      </c>
      <c r="D183" s="163"/>
      <c r="E183" s="164"/>
      <c r="F183" s="223"/>
      <c r="G183" s="224"/>
      <c r="H183" s="164"/>
      <c r="I183" s="164"/>
      <c r="J183" s="163"/>
      <c r="K183" s="164"/>
      <c r="L183" s="164"/>
      <c r="M183" s="163"/>
      <c r="N183" s="224"/>
      <c r="O183" s="162"/>
      <c r="P183" s="14"/>
    </row>
    <row r="184" spans="1:16" s="54" customFormat="1" ht="15.75" x14ac:dyDescent="0.25">
      <c r="A184" s="142"/>
      <c r="B184" s="184"/>
      <c r="C184" s="70"/>
      <c r="D184" s="186"/>
      <c r="E184" s="176"/>
      <c r="F184" s="212"/>
      <c r="G184" s="187"/>
      <c r="H184" s="176"/>
      <c r="I184" s="176"/>
      <c r="J184" s="186"/>
      <c r="K184" s="176"/>
      <c r="L184" s="176"/>
      <c r="M184" s="186"/>
      <c r="N184" s="187"/>
      <c r="O184" s="184"/>
      <c r="P184" s="14"/>
    </row>
    <row r="185" spans="1:16" s="54" customFormat="1" ht="15.75" x14ac:dyDescent="0.25">
      <c r="A185" s="142"/>
      <c r="B185" s="184"/>
      <c r="C185" s="70" t="s">
        <v>701</v>
      </c>
      <c r="D185" s="186" t="s">
        <v>833</v>
      </c>
      <c r="E185" s="176" t="s">
        <v>101</v>
      </c>
      <c r="F185" s="212"/>
      <c r="G185" s="187"/>
      <c r="H185" s="176"/>
      <c r="I185" s="176"/>
      <c r="J185" s="186"/>
      <c r="K185" s="176"/>
      <c r="L185" s="176"/>
      <c r="M185" s="186"/>
      <c r="N185" s="187"/>
      <c r="O185" s="184" t="s">
        <v>690</v>
      </c>
      <c r="P185" s="14"/>
    </row>
    <row r="186" spans="1:16" s="54" customFormat="1" ht="15.75" x14ac:dyDescent="0.25">
      <c r="A186" s="142"/>
      <c r="B186" s="184"/>
      <c r="C186" s="70" t="s">
        <v>834</v>
      </c>
      <c r="D186" s="186" t="s">
        <v>833</v>
      </c>
      <c r="E186" s="176" t="s">
        <v>101</v>
      </c>
      <c r="F186" s="212"/>
      <c r="G186" s="187"/>
      <c r="H186" s="176"/>
      <c r="I186" s="176"/>
      <c r="J186" s="186"/>
      <c r="K186" s="176"/>
      <c r="L186" s="176"/>
      <c r="M186" s="186"/>
      <c r="N186" s="187"/>
      <c r="O186" s="184" t="s">
        <v>690</v>
      </c>
      <c r="P186" s="14"/>
    </row>
    <row r="187" spans="1:16" s="54" customFormat="1" ht="15.75" x14ac:dyDescent="0.25">
      <c r="A187" s="142"/>
      <c r="B187" s="184"/>
      <c r="C187" s="70" t="s">
        <v>835</v>
      </c>
      <c r="D187" s="186" t="s">
        <v>833</v>
      </c>
      <c r="E187" s="176" t="s">
        <v>101</v>
      </c>
      <c r="F187" s="212"/>
      <c r="G187" s="187"/>
      <c r="H187" s="176"/>
      <c r="I187" s="176"/>
      <c r="J187" s="186"/>
      <c r="K187" s="176"/>
      <c r="L187" s="176"/>
      <c r="M187" s="186"/>
      <c r="N187" s="187"/>
      <c r="O187" s="184" t="s">
        <v>690</v>
      </c>
      <c r="P187" s="14"/>
    </row>
    <row r="188" spans="1:16" s="54" customFormat="1" ht="15.75" x14ac:dyDescent="0.25">
      <c r="A188" s="142"/>
      <c r="B188" s="184"/>
      <c r="C188" s="70" t="s">
        <v>725</v>
      </c>
      <c r="D188" s="186" t="s">
        <v>833</v>
      </c>
      <c r="E188" s="176" t="s">
        <v>101</v>
      </c>
      <c r="F188" s="212"/>
      <c r="G188" s="187"/>
      <c r="H188" s="176"/>
      <c r="I188" s="176"/>
      <c r="J188" s="186"/>
      <c r="K188" s="176"/>
      <c r="L188" s="176"/>
      <c r="M188" s="186"/>
      <c r="N188" s="187"/>
      <c r="O188" s="184" t="s">
        <v>690</v>
      </c>
      <c r="P188" s="14"/>
    </row>
    <row r="189" spans="1:16" s="54" customFormat="1" ht="15.75" x14ac:dyDescent="0.25">
      <c r="A189" s="142"/>
      <c r="B189" s="184"/>
      <c r="C189" s="70" t="s">
        <v>735</v>
      </c>
      <c r="D189" s="186" t="s">
        <v>833</v>
      </c>
      <c r="E189" s="176" t="s">
        <v>836</v>
      </c>
      <c r="F189" s="212"/>
      <c r="G189" s="187"/>
      <c r="H189" s="176"/>
      <c r="I189" s="176"/>
      <c r="J189" s="186"/>
      <c r="K189" s="176"/>
      <c r="L189" s="176"/>
      <c r="M189" s="186"/>
      <c r="N189" s="187"/>
      <c r="O189" s="184" t="s">
        <v>690</v>
      </c>
      <c r="P189" s="14"/>
    </row>
    <row r="190" spans="1:16" s="54" customFormat="1" ht="15.75" x14ac:dyDescent="0.25">
      <c r="A190" s="142"/>
      <c r="B190" s="184"/>
      <c r="C190" s="70" t="s">
        <v>837</v>
      </c>
      <c r="D190" s="186" t="s">
        <v>833</v>
      </c>
      <c r="E190" s="176" t="s">
        <v>836</v>
      </c>
      <c r="F190" s="212"/>
      <c r="G190" s="187"/>
      <c r="H190" s="176"/>
      <c r="I190" s="176"/>
      <c r="J190" s="186"/>
      <c r="K190" s="176"/>
      <c r="L190" s="176"/>
      <c r="M190" s="186"/>
      <c r="N190" s="187"/>
      <c r="O190" s="184" t="s">
        <v>690</v>
      </c>
      <c r="P190" s="14"/>
    </row>
    <row r="191" spans="1:16" s="54" customFormat="1" ht="15.75" x14ac:dyDescent="0.25">
      <c r="A191" s="142"/>
      <c r="B191" s="184"/>
      <c r="C191" s="70" t="s">
        <v>828</v>
      </c>
      <c r="D191" s="186" t="s">
        <v>833</v>
      </c>
      <c r="E191" s="176" t="s">
        <v>101</v>
      </c>
      <c r="F191" s="212"/>
      <c r="G191" s="187"/>
      <c r="H191" s="176"/>
      <c r="I191" s="176"/>
      <c r="J191" s="186"/>
      <c r="K191" s="176"/>
      <c r="L191" s="176"/>
      <c r="M191" s="186"/>
      <c r="N191" s="187"/>
      <c r="O191" s="184" t="s">
        <v>690</v>
      </c>
      <c r="P191" s="14"/>
    </row>
    <row r="192" spans="1:16" s="54" customFormat="1" ht="15.75" x14ac:dyDescent="0.25">
      <c r="A192" s="142"/>
      <c r="B192" s="184"/>
      <c r="C192" s="70" t="s">
        <v>838</v>
      </c>
      <c r="D192" s="186" t="s">
        <v>833</v>
      </c>
      <c r="E192" s="176" t="s">
        <v>101</v>
      </c>
      <c r="F192" s="212"/>
      <c r="G192" s="187"/>
      <c r="H192" s="176"/>
      <c r="I192" s="176"/>
      <c r="J192" s="186"/>
      <c r="K192" s="176"/>
      <c r="L192" s="176"/>
      <c r="M192" s="186"/>
      <c r="N192" s="187"/>
      <c r="O192" s="184" t="s">
        <v>739</v>
      </c>
      <c r="P192" s="14"/>
    </row>
    <row r="193" spans="1:16" s="54" customFormat="1" ht="15.75" x14ac:dyDescent="0.25">
      <c r="A193" s="142"/>
      <c r="B193" s="184"/>
      <c r="C193" s="70"/>
      <c r="D193" s="186"/>
      <c r="E193" s="176"/>
      <c r="F193" s="212"/>
      <c r="G193" s="187"/>
      <c r="H193" s="176"/>
      <c r="I193" s="176"/>
      <c r="J193" s="186"/>
      <c r="K193" s="176"/>
      <c r="L193" s="176"/>
      <c r="M193" s="186"/>
      <c r="N193" s="187"/>
      <c r="O193" s="184"/>
      <c r="P193" s="14"/>
    </row>
    <row r="194" spans="1:16" s="54" customFormat="1" ht="15.75" x14ac:dyDescent="0.25">
      <c r="A194" s="142"/>
      <c r="B194" s="184"/>
      <c r="C194" s="70"/>
      <c r="D194" s="186"/>
      <c r="E194" s="176"/>
      <c r="F194" s="212"/>
      <c r="G194" s="187"/>
      <c r="H194" s="176"/>
      <c r="I194" s="176"/>
      <c r="J194" s="186"/>
      <c r="K194" s="176"/>
      <c r="L194" s="176"/>
      <c r="M194" s="186"/>
      <c r="N194" s="187"/>
      <c r="O194" s="184"/>
      <c r="P194" s="14"/>
    </row>
    <row r="195" spans="1:16" s="54" customFormat="1" ht="15.75" x14ac:dyDescent="0.25">
      <c r="A195" s="190">
        <v>13</v>
      </c>
      <c r="B195" s="162"/>
      <c r="C195" s="161" t="s">
        <v>839</v>
      </c>
      <c r="D195" s="163"/>
      <c r="E195" s="164"/>
      <c r="F195" s="223"/>
      <c r="G195" s="224"/>
      <c r="H195" s="164"/>
      <c r="I195" s="164"/>
      <c r="J195" s="163"/>
      <c r="K195" s="164"/>
      <c r="L195" s="164"/>
      <c r="M195" s="163"/>
      <c r="N195" s="224"/>
      <c r="O195" s="162"/>
      <c r="P195" s="14"/>
    </row>
    <row r="196" spans="1:16" s="54" customFormat="1" ht="15.75" x14ac:dyDescent="0.25">
      <c r="A196" s="142"/>
      <c r="B196" s="184"/>
      <c r="C196" s="169"/>
      <c r="D196" s="186"/>
      <c r="E196" s="176"/>
      <c r="F196" s="212"/>
      <c r="G196" s="187"/>
      <c r="H196" s="176"/>
      <c r="I196" s="176"/>
      <c r="J196" s="186"/>
      <c r="K196" s="176"/>
      <c r="L196" s="176"/>
      <c r="M196" s="186"/>
      <c r="N196" s="187"/>
      <c r="O196" s="184"/>
      <c r="P196" s="14"/>
    </row>
    <row r="197" spans="1:16" s="54" customFormat="1" ht="15.75" x14ac:dyDescent="0.25">
      <c r="A197" s="142"/>
      <c r="B197" s="184"/>
      <c r="C197" s="70" t="s">
        <v>783</v>
      </c>
      <c r="D197" s="186" t="s">
        <v>840</v>
      </c>
      <c r="E197" s="176" t="s">
        <v>101</v>
      </c>
      <c r="F197" s="212"/>
      <c r="G197" s="187"/>
      <c r="H197" s="176"/>
      <c r="I197" s="176"/>
      <c r="J197" s="186"/>
      <c r="K197" s="176"/>
      <c r="L197" s="176"/>
      <c r="M197" s="186"/>
      <c r="N197" s="187"/>
      <c r="O197" s="184" t="s">
        <v>690</v>
      </c>
      <c r="P197" s="14"/>
    </row>
    <row r="198" spans="1:16" s="54" customFormat="1" ht="15.75" x14ac:dyDescent="0.25">
      <c r="A198" s="142"/>
      <c r="B198" s="184"/>
      <c r="C198" s="65" t="s">
        <v>841</v>
      </c>
      <c r="D198" s="186" t="s">
        <v>840</v>
      </c>
      <c r="E198" s="176" t="s">
        <v>101</v>
      </c>
      <c r="F198" s="212"/>
      <c r="G198" s="187"/>
      <c r="H198" s="176"/>
      <c r="I198" s="176"/>
      <c r="J198" s="186"/>
      <c r="K198" s="176"/>
      <c r="L198" s="176"/>
      <c r="M198" s="186"/>
      <c r="N198" s="187"/>
      <c r="O198" s="184" t="s">
        <v>690</v>
      </c>
      <c r="P198" s="14"/>
    </row>
    <row r="199" spans="1:16" s="54" customFormat="1" ht="15.75" x14ac:dyDescent="0.25">
      <c r="A199" s="142"/>
      <c r="B199" s="184"/>
      <c r="C199" s="70" t="s">
        <v>827</v>
      </c>
      <c r="D199" s="186" t="s">
        <v>840</v>
      </c>
      <c r="E199" s="176" t="s">
        <v>842</v>
      </c>
      <c r="F199" s="212"/>
      <c r="G199" s="187"/>
      <c r="H199" s="176"/>
      <c r="I199" s="176"/>
      <c r="J199" s="186"/>
      <c r="K199" s="176"/>
      <c r="L199" s="176"/>
      <c r="M199" s="186"/>
      <c r="N199" s="187"/>
      <c r="O199" s="184" t="s">
        <v>690</v>
      </c>
      <c r="P199" s="14"/>
    </row>
    <row r="200" spans="1:16" s="54" customFormat="1" ht="15.75" x14ac:dyDescent="0.25">
      <c r="A200" s="142"/>
      <c r="B200" s="184"/>
      <c r="C200" s="70" t="s">
        <v>782</v>
      </c>
      <c r="D200" s="186" t="s">
        <v>840</v>
      </c>
      <c r="E200" s="176" t="s">
        <v>723</v>
      </c>
      <c r="F200" s="212"/>
      <c r="G200" s="187"/>
      <c r="H200" s="176"/>
      <c r="I200" s="176"/>
      <c r="J200" s="186"/>
      <c r="K200" s="176"/>
      <c r="L200" s="176"/>
      <c r="M200" s="186"/>
      <c r="N200" s="187"/>
      <c r="O200" s="184" t="s">
        <v>690</v>
      </c>
      <c r="P200" s="14"/>
    </row>
    <row r="201" spans="1:16" s="54" customFormat="1" ht="15.75" x14ac:dyDescent="0.25">
      <c r="A201" s="142"/>
      <c r="B201" s="184"/>
      <c r="C201" s="188" t="s">
        <v>724</v>
      </c>
      <c r="D201" s="186" t="s">
        <v>840</v>
      </c>
      <c r="E201" s="176" t="s">
        <v>379</v>
      </c>
      <c r="F201" s="212"/>
      <c r="G201" s="187"/>
      <c r="H201" s="176"/>
      <c r="I201" s="176"/>
      <c r="J201" s="186"/>
      <c r="K201" s="176"/>
      <c r="L201" s="176"/>
      <c r="M201" s="186"/>
      <c r="N201" s="187"/>
      <c r="O201" s="184" t="s">
        <v>690</v>
      </c>
      <c r="P201" s="14"/>
    </row>
    <row r="202" spans="1:16" s="54" customFormat="1" ht="15.75" x14ac:dyDescent="0.25">
      <c r="A202" s="142"/>
      <c r="B202" s="184"/>
      <c r="C202" s="70" t="s">
        <v>810</v>
      </c>
      <c r="D202" s="186" t="s">
        <v>840</v>
      </c>
      <c r="E202" s="176" t="s">
        <v>843</v>
      </c>
      <c r="F202" s="212"/>
      <c r="G202" s="187"/>
      <c r="H202" s="176"/>
      <c r="I202" s="176"/>
      <c r="J202" s="186"/>
      <c r="K202" s="176"/>
      <c r="L202" s="176"/>
      <c r="M202" s="186"/>
      <c r="N202" s="187"/>
      <c r="O202" s="184" t="s">
        <v>690</v>
      </c>
      <c r="P202" s="14"/>
    </row>
    <row r="203" spans="1:16" s="54" customFormat="1" ht="15.75" x14ac:dyDescent="0.25">
      <c r="A203" s="142"/>
      <c r="B203" s="184"/>
      <c r="C203" s="70" t="s">
        <v>825</v>
      </c>
      <c r="D203" s="186" t="s">
        <v>840</v>
      </c>
      <c r="E203" s="176" t="s">
        <v>101</v>
      </c>
      <c r="F203" s="212"/>
      <c r="G203" s="187"/>
      <c r="H203" s="176"/>
      <c r="I203" s="176"/>
      <c r="J203" s="186"/>
      <c r="K203" s="176"/>
      <c r="L203" s="176"/>
      <c r="M203" s="186"/>
      <c r="N203" s="187"/>
      <c r="O203" s="184" t="s">
        <v>690</v>
      </c>
      <c r="P203" s="14"/>
    </row>
    <row r="204" spans="1:16" s="54" customFormat="1" ht="15.75" x14ac:dyDescent="0.25">
      <c r="A204" s="142"/>
      <c r="B204" s="184"/>
      <c r="C204" s="70" t="s">
        <v>799</v>
      </c>
      <c r="D204" s="186" t="s">
        <v>840</v>
      </c>
      <c r="E204" s="176" t="s">
        <v>101</v>
      </c>
      <c r="F204" s="212"/>
      <c r="G204" s="187"/>
      <c r="H204" s="176"/>
      <c r="I204" s="176"/>
      <c r="J204" s="186"/>
      <c r="K204" s="176"/>
      <c r="L204" s="176"/>
      <c r="M204" s="186"/>
      <c r="N204" s="187"/>
      <c r="O204" s="184" t="s">
        <v>690</v>
      </c>
      <c r="P204" s="14"/>
    </row>
    <row r="205" spans="1:16" s="54" customFormat="1" ht="15.75" x14ac:dyDescent="0.25">
      <c r="A205" s="142"/>
      <c r="B205" s="184"/>
      <c r="C205" s="70" t="s">
        <v>701</v>
      </c>
      <c r="D205" s="186" t="s">
        <v>840</v>
      </c>
      <c r="E205" s="176" t="s">
        <v>101</v>
      </c>
      <c r="F205" s="212"/>
      <c r="G205" s="187"/>
      <c r="H205" s="176"/>
      <c r="I205" s="176"/>
      <c r="J205" s="186"/>
      <c r="K205" s="176"/>
      <c r="L205" s="176"/>
      <c r="M205" s="186"/>
      <c r="N205" s="187"/>
      <c r="O205" s="184" t="s">
        <v>690</v>
      </c>
      <c r="P205" s="14"/>
    </row>
    <row r="206" spans="1:16" s="54" customFormat="1" ht="16.5" thickBot="1" x14ac:dyDescent="0.3">
      <c r="A206" s="56"/>
      <c r="B206" s="203"/>
      <c r="C206" s="208" t="s">
        <v>844</v>
      </c>
      <c r="D206" s="206" t="s">
        <v>840</v>
      </c>
      <c r="E206" s="204" t="s">
        <v>342</v>
      </c>
      <c r="F206" s="213"/>
      <c r="G206" s="207"/>
      <c r="H206" s="204"/>
      <c r="I206" s="204"/>
      <c r="J206" s="206"/>
      <c r="K206" s="204"/>
      <c r="L206" s="204"/>
      <c r="M206" s="206"/>
      <c r="N206" s="207"/>
      <c r="O206" s="203" t="s">
        <v>732</v>
      </c>
      <c r="P206" s="14"/>
    </row>
    <row r="207" spans="1:16" s="54" customFormat="1" ht="16.5" thickTop="1" x14ac:dyDescent="0.25">
      <c r="A207" s="150"/>
      <c r="B207" s="225"/>
      <c r="C207" s="245" t="s">
        <v>845</v>
      </c>
      <c r="D207" s="227" t="s">
        <v>840</v>
      </c>
      <c r="E207" s="228" t="s">
        <v>101</v>
      </c>
      <c r="F207" s="229"/>
      <c r="G207" s="230"/>
      <c r="H207" s="228"/>
      <c r="I207" s="228"/>
      <c r="J207" s="227"/>
      <c r="K207" s="228"/>
      <c r="L207" s="228"/>
      <c r="M207" s="227"/>
      <c r="N207" s="230"/>
      <c r="O207" s="225" t="s">
        <v>732</v>
      </c>
      <c r="P207" s="14"/>
    </row>
    <row r="208" spans="1:16" s="54" customFormat="1" ht="15.75" x14ac:dyDescent="0.25">
      <c r="A208" s="142"/>
      <c r="B208" s="184"/>
      <c r="C208" s="65" t="s">
        <v>846</v>
      </c>
      <c r="D208" s="186" t="s">
        <v>840</v>
      </c>
      <c r="E208" s="176" t="s">
        <v>101</v>
      </c>
      <c r="F208" s="212"/>
      <c r="G208" s="187"/>
      <c r="H208" s="176"/>
      <c r="I208" s="176"/>
      <c r="J208" s="186"/>
      <c r="K208" s="176"/>
      <c r="L208" s="176"/>
      <c r="M208" s="186"/>
      <c r="N208" s="187"/>
      <c r="O208" s="184" t="s">
        <v>847</v>
      </c>
      <c r="P208" s="14"/>
    </row>
    <row r="209" spans="1:16" s="54" customFormat="1" ht="15.75" x14ac:dyDescent="0.25">
      <c r="A209" s="142"/>
      <c r="B209" s="184"/>
      <c r="C209" s="65" t="s">
        <v>848</v>
      </c>
      <c r="D209" s="186" t="s">
        <v>840</v>
      </c>
      <c r="E209" s="176" t="s">
        <v>101</v>
      </c>
      <c r="F209" s="212"/>
      <c r="G209" s="187"/>
      <c r="H209" s="176"/>
      <c r="I209" s="176"/>
      <c r="J209" s="186"/>
      <c r="K209" s="176"/>
      <c r="L209" s="176"/>
      <c r="M209" s="186"/>
      <c r="N209" s="187"/>
      <c r="O209" s="184" t="s">
        <v>849</v>
      </c>
      <c r="P209" s="14"/>
    </row>
    <row r="210" spans="1:16" s="54" customFormat="1" ht="15.75" x14ac:dyDescent="0.25">
      <c r="A210" s="135"/>
      <c r="B210" s="198"/>
      <c r="C210" s="64" t="s">
        <v>850</v>
      </c>
      <c r="D210" s="201" t="s">
        <v>840</v>
      </c>
      <c r="E210" s="199" t="s">
        <v>101</v>
      </c>
      <c r="F210" s="246"/>
      <c r="G210" s="202"/>
      <c r="H210" s="199"/>
      <c r="I210" s="199"/>
      <c r="J210" s="201"/>
      <c r="K210" s="199"/>
      <c r="L210" s="199"/>
      <c r="M210" s="201"/>
      <c r="N210" s="202"/>
      <c r="O210" s="198" t="s">
        <v>849</v>
      </c>
      <c r="P210" s="14"/>
    </row>
    <row r="211" spans="1:16" s="54" customFormat="1" ht="15.75" x14ac:dyDescent="0.25">
      <c r="A211" s="142"/>
      <c r="B211" s="184"/>
      <c r="C211" s="65"/>
      <c r="D211" s="186"/>
      <c r="E211" s="176"/>
      <c r="F211" s="212"/>
      <c r="G211" s="187"/>
      <c r="H211" s="176"/>
      <c r="I211" s="176"/>
      <c r="J211" s="186"/>
      <c r="K211" s="176"/>
      <c r="L211" s="176"/>
      <c r="M211" s="186"/>
      <c r="N211" s="187"/>
      <c r="O211" s="184"/>
      <c r="P211" s="14"/>
    </row>
    <row r="212" spans="1:16" s="54" customFormat="1" ht="15.75" x14ac:dyDescent="0.25">
      <c r="A212" s="142"/>
      <c r="B212" s="184"/>
      <c r="C212" s="65"/>
      <c r="D212" s="186"/>
      <c r="E212" s="176"/>
      <c r="F212" s="212"/>
      <c r="G212" s="187"/>
      <c r="H212" s="176"/>
      <c r="I212" s="176"/>
      <c r="J212" s="186"/>
      <c r="K212" s="176"/>
      <c r="L212" s="176"/>
      <c r="M212" s="186"/>
      <c r="N212" s="187"/>
      <c r="O212" s="184"/>
      <c r="P212" s="14"/>
    </row>
    <row r="213" spans="1:16" s="54" customFormat="1" ht="15.75" x14ac:dyDescent="0.25">
      <c r="A213" s="238">
        <v>14</v>
      </c>
      <c r="B213" s="239"/>
      <c r="C213" s="240" t="s">
        <v>851</v>
      </c>
      <c r="D213" s="241"/>
      <c r="E213" s="242"/>
      <c r="F213" s="243"/>
      <c r="G213" s="244"/>
      <c r="H213" s="242"/>
      <c r="I213" s="242"/>
      <c r="J213" s="241"/>
      <c r="K213" s="242"/>
      <c r="L213" s="242"/>
      <c r="M213" s="241"/>
      <c r="N213" s="244"/>
      <c r="O213" s="239"/>
      <c r="P213" s="14"/>
    </row>
    <row r="214" spans="1:16" s="54" customFormat="1" ht="15.75" x14ac:dyDescent="0.25">
      <c r="A214" s="142"/>
      <c r="B214" s="184"/>
      <c r="C214" s="169"/>
      <c r="D214" s="186"/>
      <c r="E214" s="176"/>
      <c r="F214" s="212"/>
      <c r="G214" s="187"/>
      <c r="H214" s="176"/>
      <c r="I214" s="176"/>
      <c r="J214" s="186"/>
      <c r="K214" s="176"/>
      <c r="L214" s="176"/>
      <c r="M214" s="186"/>
      <c r="N214" s="187"/>
      <c r="O214" s="184"/>
      <c r="P214" s="14"/>
    </row>
    <row r="215" spans="1:16" s="54" customFormat="1" ht="15.75" x14ac:dyDescent="0.25">
      <c r="A215" s="142"/>
      <c r="B215" s="184"/>
      <c r="C215" s="65" t="s">
        <v>852</v>
      </c>
      <c r="D215" s="186" t="s">
        <v>479</v>
      </c>
      <c r="E215" s="176" t="s">
        <v>101</v>
      </c>
      <c r="F215" s="212"/>
      <c r="G215" s="187"/>
      <c r="H215" s="176"/>
      <c r="I215" s="176"/>
      <c r="J215" s="186"/>
      <c r="K215" s="176"/>
      <c r="L215" s="176"/>
      <c r="M215" s="186"/>
      <c r="N215" s="187"/>
      <c r="O215" s="184" t="s">
        <v>690</v>
      </c>
      <c r="P215" s="14"/>
    </row>
    <row r="216" spans="1:16" s="54" customFormat="1" ht="15.75" x14ac:dyDescent="0.25">
      <c r="A216" s="142"/>
      <c r="B216" s="184"/>
      <c r="C216" s="65" t="s">
        <v>689</v>
      </c>
      <c r="D216" s="186" t="s">
        <v>479</v>
      </c>
      <c r="E216" s="176" t="s">
        <v>101</v>
      </c>
      <c r="F216" s="212"/>
      <c r="G216" s="187"/>
      <c r="H216" s="176"/>
      <c r="I216" s="176"/>
      <c r="J216" s="186"/>
      <c r="K216" s="176"/>
      <c r="L216" s="176"/>
      <c r="M216" s="186"/>
      <c r="N216" s="187"/>
      <c r="O216" s="184" t="s">
        <v>690</v>
      </c>
      <c r="P216" s="14"/>
    </row>
    <row r="217" spans="1:16" s="54" customFormat="1" ht="15.75" x14ac:dyDescent="0.25">
      <c r="A217" s="142"/>
      <c r="B217" s="184"/>
      <c r="C217" s="65" t="s">
        <v>853</v>
      </c>
      <c r="D217" s="186" t="s">
        <v>479</v>
      </c>
      <c r="E217" s="176" t="s">
        <v>765</v>
      </c>
      <c r="F217" s="212"/>
      <c r="G217" s="187"/>
      <c r="H217" s="176"/>
      <c r="I217" s="176"/>
      <c r="J217" s="186"/>
      <c r="K217" s="176"/>
      <c r="L217" s="176"/>
      <c r="M217" s="186"/>
      <c r="N217" s="187"/>
      <c r="O217" s="184" t="s">
        <v>690</v>
      </c>
      <c r="P217" s="14"/>
    </row>
    <row r="218" spans="1:16" s="54" customFormat="1" ht="15.75" x14ac:dyDescent="0.25">
      <c r="A218" s="142"/>
      <c r="B218" s="184"/>
      <c r="C218" s="65" t="s">
        <v>854</v>
      </c>
      <c r="D218" s="186" t="s">
        <v>479</v>
      </c>
      <c r="E218" s="176" t="s">
        <v>855</v>
      </c>
      <c r="F218" s="212"/>
      <c r="G218" s="187"/>
      <c r="H218" s="176"/>
      <c r="I218" s="176"/>
      <c r="J218" s="186"/>
      <c r="K218" s="176"/>
      <c r="L218" s="176"/>
      <c r="M218" s="186"/>
      <c r="N218" s="187"/>
      <c r="O218" s="184" t="s">
        <v>690</v>
      </c>
      <c r="P218" s="14"/>
    </row>
    <row r="219" spans="1:16" s="54" customFormat="1" ht="15.75" x14ac:dyDescent="0.25">
      <c r="A219" s="142"/>
      <c r="B219" s="184"/>
      <c r="C219" s="65" t="s">
        <v>749</v>
      </c>
      <c r="D219" s="186" t="s">
        <v>479</v>
      </c>
      <c r="E219" s="176" t="s">
        <v>750</v>
      </c>
      <c r="F219" s="212"/>
      <c r="G219" s="187"/>
      <c r="H219" s="176"/>
      <c r="I219" s="176"/>
      <c r="J219" s="186"/>
      <c r="K219" s="176"/>
      <c r="L219" s="176"/>
      <c r="M219" s="186"/>
      <c r="N219" s="187"/>
      <c r="O219" s="184" t="s">
        <v>729</v>
      </c>
      <c r="P219" s="14"/>
    </row>
    <row r="220" spans="1:16" s="54" customFormat="1" ht="15.75" x14ac:dyDescent="0.25">
      <c r="A220" s="142"/>
      <c r="B220" s="184"/>
      <c r="C220" s="65" t="s">
        <v>856</v>
      </c>
      <c r="D220" s="186" t="s">
        <v>479</v>
      </c>
      <c r="E220" s="176" t="s">
        <v>101</v>
      </c>
      <c r="F220" s="212"/>
      <c r="G220" s="187"/>
      <c r="H220" s="176"/>
      <c r="I220" s="176"/>
      <c r="J220" s="186"/>
      <c r="K220" s="176"/>
      <c r="L220" s="176"/>
      <c r="M220" s="186"/>
      <c r="N220" s="187"/>
      <c r="O220" s="184" t="s">
        <v>739</v>
      </c>
      <c r="P220" s="14"/>
    </row>
    <row r="221" spans="1:16" s="54" customFormat="1" ht="15.75" x14ac:dyDescent="0.25">
      <c r="A221" s="142"/>
      <c r="B221" s="184"/>
      <c r="C221" s="65" t="s">
        <v>857</v>
      </c>
      <c r="D221" s="186" t="s">
        <v>479</v>
      </c>
      <c r="E221" s="176"/>
      <c r="F221" s="212"/>
      <c r="G221" s="187"/>
      <c r="H221" s="176"/>
      <c r="I221" s="176"/>
      <c r="J221" s="186"/>
      <c r="K221" s="176"/>
      <c r="L221" s="176"/>
      <c r="M221" s="186"/>
      <c r="N221" s="187"/>
      <c r="O221" s="184" t="s">
        <v>858</v>
      </c>
      <c r="P221" s="14"/>
    </row>
    <row r="222" spans="1:16" s="54" customFormat="1" ht="15.75" x14ac:dyDescent="0.25">
      <c r="A222" s="142"/>
      <c r="B222" s="184"/>
      <c r="C222" s="65"/>
      <c r="D222" s="186"/>
      <c r="E222" s="176"/>
      <c r="F222" s="212"/>
      <c r="G222" s="187"/>
      <c r="H222" s="176"/>
      <c r="I222" s="176"/>
      <c r="J222" s="186"/>
      <c r="K222" s="176"/>
      <c r="L222" s="176"/>
      <c r="M222" s="186"/>
      <c r="N222" s="187"/>
      <c r="O222" s="184"/>
      <c r="P222" s="14"/>
    </row>
    <row r="223" spans="1:16" s="54" customFormat="1" ht="15.75" x14ac:dyDescent="0.25">
      <c r="A223" s="142"/>
      <c r="B223" s="184"/>
      <c r="C223" s="65"/>
      <c r="D223" s="186"/>
      <c r="E223" s="176"/>
      <c r="F223" s="212"/>
      <c r="G223" s="187"/>
      <c r="H223" s="176"/>
      <c r="I223" s="176"/>
      <c r="J223" s="186"/>
      <c r="K223" s="176"/>
      <c r="L223" s="176"/>
      <c r="M223" s="186"/>
      <c r="N223" s="187"/>
      <c r="O223" s="184"/>
      <c r="P223" s="14"/>
    </row>
    <row r="224" spans="1:16" s="54" customFormat="1" ht="15.75" x14ac:dyDescent="0.25">
      <c r="A224" s="190">
        <v>15</v>
      </c>
      <c r="B224" s="162"/>
      <c r="C224" s="161" t="s">
        <v>859</v>
      </c>
      <c r="D224" s="163"/>
      <c r="E224" s="164"/>
      <c r="F224" s="223"/>
      <c r="G224" s="224"/>
      <c r="H224" s="164"/>
      <c r="I224" s="164"/>
      <c r="J224" s="163"/>
      <c r="K224" s="164"/>
      <c r="L224" s="164"/>
      <c r="M224" s="163"/>
      <c r="N224" s="224"/>
      <c r="O224" s="162"/>
      <c r="P224" s="14"/>
    </row>
    <row r="225" spans="1:16" s="54" customFormat="1" ht="15.75" x14ac:dyDescent="0.25">
      <c r="A225" s="142"/>
      <c r="B225" s="184"/>
      <c r="C225" s="65"/>
      <c r="D225" s="186"/>
      <c r="E225" s="176"/>
      <c r="F225" s="212"/>
      <c r="G225" s="187"/>
      <c r="H225" s="176"/>
      <c r="I225" s="176"/>
      <c r="J225" s="186"/>
      <c r="K225" s="176"/>
      <c r="L225" s="176"/>
      <c r="M225" s="186"/>
      <c r="N225" s="187"/>
      <c r="O225" s="184"/>
      <c r="P225" s="14"/>
    </row>
    <row r="226" spans="1:16" s="54" customFormat="1" ht="15.75" x14ac:dyDescent="0.25">
      <c r="A226" s="142"/>
      <c r="B226" s="184"/>
      <c r="C226" s="65" t="s">
        <v>861</v>
      </c>
      <c r="D226" s="186" t="s">
        <v>485</v>
      </c>
      <c r="E226" s="176" t="s">
        <v>101</v>
      </c>
      <c r="F226" s="212"/>
      <c r="G226" s="187"/>
      <c r="H226" s="176"/>
      <c r="I226" s="176"/>
      <c r="J226" s="186"/>
      <c r="K226" s="176"/>
      <c r="L226" s="176"/>
      <c r="M226" s="186"/>
      <c r="N226" s="187"/>
      <c r="O226" s="184" t="s">
        <v>690</v>
      </c>
      <c r="P226" s="14"/>
    </row>
    <row r="227" spans="1:16" s="54" customFormat="1" ht="15.75" x14ac:dyDescent="0.25">
      <c r="A227" s="142"/>
      <c r="B227" s="184"/>
      <c r="C227" s="65" t="s">
        <v>862</v>
      </c>
      <c r="D227" s="186" t="s">
        <v>485</v>
      </c>
      <c r="E227" s="176" t="s">
        <v>342</v>
      </c>
      <c r="F227" s="212"/>
      <c r="G227" s="187"/>
      <c r="H227" s="176"/>
      <c r="I227" s="176"/>
      <c r="J227" s="186"/>
      <c r="K227" s="176"/>
      <c r="L227" s="176"/>
      <c r="M227" s="186"/>
      <c r="N227" s="187"/>
      <c r="O227" s="184" t="s">
        <v>690</v>
      </c>
      <c r="P227" s="14"/>
    </row>
    <row r="228" spans="1:16" s="54" customFormat="1" ht="15.75" x14ac:dyDescent="0.25">
      <c r="A228" s="142"/>
      <c r="B228" s="184"/>
      <c r="C228" s="65" t="s">
        <v>854</v>
      </c>
      <c r="D228" s="186" t="s">
        <v>485</v>
      </c>
      <c r="E228" s="176" t="s">
        <v>855</v>
      </c>
      <c r="F228" s="212"/>
      <c r="G228" s="187"/>
      <c r="H228" s="176"/>
      <c r="I228" s="176"/>
      <c r="J228" s="186"/>
      <c r="K228" s="176"/>
      <c r="L228" s="176"/>
      <c r="M228" s="186"/>
      <c r="N228" s="187"/>
      <c r="O228" s="184" t="s">
        <v>690</v>
      </c>
      <c r="P228" s="14"/>
    </row>
    <row r="229" spans="1:16" s="54" customFormat="1" ht="15.75" x14ac:dyDescent="0.25">
      <c r="A229" s="142"/>
      <c r="B229" s="184"/>
      <c r="C229" s="70" t="s">
        <v>825</v>
      </c>
      <c r="D229" s="186" t="s">
        <v>485</v>
      </c>
      <c r="E229" s="176" t="s">
        <v>101</v>
      </c>
      <c r="F229" s="212"/>
      <c r="G229" s="187"/>
      <c r="H229" s="176"/>
      <c r="I229" s="176"/>
      <c r="J229" s="186"/>
      <c r="K229" s="176"/>
      <c r="L229" s="176"/>
      <c r="M229" s="186"/>
      <c r="N229" s="187"/>
      <c r="O229" s="184" t="s">
        <v>690</v>
      </c>
      <c r="P229" s="14"/>
    </row>
    <row r="230" spans="1:16" s="54" customFormat="1" ht="15.75" x14ac:dyDescent="0.25">
      <c r="A230" s="142"/>
      <c r="B230" s="184"/>
      <c r="C230" s="70" t="s">
        <v>799</v>
      </c>
      <c r="D230" s="186" t="s">
        <v>485</v>
      </c>
      <c r="E230" s="176" t="s">
        <v>101</v>
      </c>
      <c r="F230" s="212"/>
      <c r="G230" s="187"/>
      <c r="H230" s="176"/>
      <c r="I230" s="176"/>
      <c r="J230" s="186"/>
      <c r="K230" s="176"/>
      <c r="L230" s="176"/>
      <c r="M230" s="186"/>
      <c r="N230" s="187"/>
      <c r="O230" s="184" t="s">
        <v>690</v>
      </c>
      <c r="P230" s="14"/>
    </row>
    <row r="231" spans="1:16" s="54" customFormat="1" ht="15.75" x14ac:dyDescent="0.25">
      <c r="A231" s="142"/>
      <c r="B231" s="184"/>
      <c r="C231" s="70" t="s">
        <v>863</v>
      </c>
      <c r="D231" s="186" t="s">
        <v>485</v>
      </c>
      <c r="E231" s="176" t="s">
        <v>101</v>
      </c>
      <c r="F231" s="212"/>
      <c r="G231" s="187"/>
      <c r="H231" s="176"/>
      <c r="I231" s="176"/>
      <c r="J231" s="186"/>
      <c r="K231" s="176"/>
      <c r="L231" s="176"/>
      <c r="M231" s="186"/>
      <c r="N231" s="187"/>
      <c r="O231" s="184" t="s">
        <v>690</v>
      </c>
      <c r="P231" s="14"/>
    </row>
    <row r="232" spans="1:16" s="54" customFormat="1" ht="15.75" x14ac:dyDescent="0.25">
      <c r="A232" s="142"/>
      <c r="B232" s="184"/>
      <c r="C232" s="70" t="s">
        <v>290</v>
      </c>
      <c r="D232" s="186" t="s">
        <v>485</v>
      </c>
      <c r="E232" s="176" t="s">
        <v>843</v>
      </c>
      <c r="F232" s="212"/>
      <c r="G232" s="187"/>
      <c r="H232" s="176"/>
      <c r="I232" s="176"/>
      <c r="J232" s="186"/>
      <c r="K232" s="176"/>
      <c r="L232" s="176"/>
      <c r="M232" s="186"/>
      <c r="N232" s="187"/>
      <c r="O232" s="184" t="s">
        <v>690</v>
      </c>
      <c r="P232" s="14"/>
    </row>
    <row r="233" spans="1:16" s="54" customFormat="1" ht="15.75" x14ac:dyDescent="0.25">
      <c r="A233" s="142"/>
      <c r="B233" s="184"/>
      <c r="C233" s="65" t="s">
        <v>864</v>
      </c>
      <c r="D233" s="186" t="s">
        <v>485</v>
      </c>
      <c r="E233" s="176"/>
      <c r="F233" s="212"/>
      <c r="G233" s="187"/>
      <c r="H233" s="176"/>
      <c r="I233" s="176"/>
      <c r="J233" s="186"/>
      <c r="K233" s="176"/>
      <c r="L233" s="176"/>
      <c r="M233" s="186"/>
      <c r="N233" s="187"/>
      <c r="O233" s="184" t="s">
        <v>690</v>
      </c>
      <c r="P233" s="14"/>
    </row>
    <row r="234" spans="1:16" s="54" customFormat="1" ht="15.75" x14ac:dyDescent="0.25">
      <c r="A234" s="142"/>
      <c r="B234" s="184"/>
      <c r="C234" s="65" t="s">
        <v>689</v>
      </c>
      <c r="D234" s="186" t="s">
        <v>485</v>
      </c>
      <c r="E234" s="176" t="s">
        <v>865</v>
      </c>
      <c r="F234" s="212"/>
      <c r="G234" s="187"/>
      <c r="H234" s="176"/>
      <c r="I234" s="176"/>
      <c r="J234" s="186"/>
      <c r="K234" s="176"/>
      <c r="L234" s="176"/>
      <c r="M234" s="186"/>
      <c r="N234" s="187"/>
      <c r="O234" s="184" t="s">
        <v>690</v>
      </c>
      <c r="P234" s="14"/>
    </row>
    <row r="235" spans="1:16" s="54" customFormat="1" ht="15.75" x14ac:dyDescent="0.25">
      <c r="A235" s="142"/>
      <c r="B235" s="184"/>
      <c r="C235" s="65" t="s">
        <v>866</v>
      </c>
      <c r="D235" s="186" t="s">
        <v>485</v>
      </c>
      <c r="E235" s="176" t="s">
        <v>101</v>
      </c>
      <c r="F235" s="212"/>
      <c r="G235" s="187"/>
      <c r="H235" s="176"/>
      <c r="I235" s="176"/>
      <c r="J235" s="186"/>
      <c r="K235" s="176"/>
      <c r="L235" s="176"/>
      <c r="M235" s="186"/>
      <c r="N235" s="187"/>
      <c r="O235" s="184" t="s">
        <v>690</v>
      </c>
      <c r="P235" s="14"/>
    </row>
    <row r="236" spans="1:16" s="54" customFormat="1" ht="15.75" x14ac:dyDescent="0.25">
      <c r="A236" s="142"/>
      <c r="B236" s="184"/>
      <c r="C236" s="65" t="s">
        <v>867</v>
      </c>
      <c r="D236" s="186" t="s">
        <v>485</v>
      </c>
      <c r="E236" s="176" t="s">
        <v>101</v>
      </c>
      <c r="F236" s="212"/>
      <c r="G236" s="187"/>
      <c r="H236" s="176"/>
      <c r="I236" s="176"/>
      <c r="J236" s="186"/>
      <c r="K236" s="176"/>
      <c r="L236" s="176"/>
      <c r="M236" s="186"/>
      <c r="N236" s="187"/>
      <c r="O236" s="184" t="s">
        <v>690</v>
      </c>
      <c r="P236" s="14"/>
    </row>
    <row r="237" spans="1:16" s="54" customFormat="1" ht="15.75" x14ac:dyDescent="0.25">
      <c r="A237" s="142"/>
      <c r="B237" s="184"/>
      <c r="C237" s="65" t="s">
        <v>868</v>
      </c>
      <c r="D237" s="186" t="s">
        <v>485</v>
      </c>
      <c r="E237" s="176" t="s">
        <v>869</v>
      </c>
      <c r="F237" s="212"/>
      <c r="G237" s="187"/>
      <c r="H237" s="176"/>
      <c r="I237" s="176"/>
      <c r="J237" s="186"/>
      <c r="K237" s="176"/>
      <c r="L237" s="176"/>
      <c r="M237" s="186"/>
      <c r="N237" s="187"/>
      <c r="O237" s="184" t="s">
        <v>690</v>
      </c>
      <c r="P237" s="14"/>
    </row>
    <row r="238" spans="1:16" s="54" customFormat="1" ht="15.75" x14ac:dyDescent="0.25">
      <c r="A238" s="142"/>
      <c r="B238" s="184"/>
      <c r="C238" s="70" t="s">
        <v>818</v>
      </c>
      <c r="D238" s="186" t="s">
        <v>485</v>
      </c>
      <c r="E238" s="176" t="s">
        <v>379</v>
      </c>
      <c r="F238" s="212"/>
      <c r="G238" s="187"/>
      <c r="H238" s="176"/>
      <c r="I238" s="176"/>
      <c r="J238" s="186"/>
      <c r="K238" s="176"/>
      <c r="L238" s="176"/>
      <c r="M238" s="186"/>
      <c r="N238" s="187"/>
      <c r="O238" s="184" t="s">
        <v>690</v>
      </c>
      <c r="P238" s="14"/>
    </row>
    <row r="239" spans="1:16" s="54" customFormat="1" ht="15.75" x14ac:dyDescent="0.25">
      <c r="A239" s="142"/>
      <c r="B239" s="184"/>
      <c r="C239" s="65" t="s">
        <v>734</v>
      </c>
      <c r="D239" s="186" t="s">
        <v>485</v>
      </c>
      <c r="E239" s="176" t="s">
        <v>101</v>
      </c>
      <c r="F239" s="212"/>
      <c r="G239" s="187"/>
      <c r="H239" s="176"/>
      <c r="I239" s="176"/>
      <c r="J239" s="186"/>
      <c r="K239" s="176"/>
      <c r="L239" s="176"/>
      <c r="M239" s="186"/>
      <c r="N239" s="187"/>
      <c r="O239" s="184" t="s">
        <v>690</v>
      </c>
      <c r="P239" s="14"/>
    </row>
    <row r="240" spans="1:16" s="54" customFormat="1" ht="15.75" x14ac:dyDescent="0.25">
      <c r="A240" s="142"/>
      <c r="B240" s="184"/>
      <c r="C240" s="65" t="s">
        <v>870</v>
      </c>
      <c r="D240" s="186" t="s">
        <v>485</v>
      </c>
      <c r="E240" s="176" t="s">
        <v>379</v>
      </c>
      <c r="F240" s="212"/>
      <c r="G240" s="187"/>
      <c r="H240" s="176"/>
      <c r="I240" s="176"/>
      <c r="J240" s="186"/>
      <c r="K240" s="176"/>
      <c r="L240" s="176"/>
      <c r="M240" s="186"/>
      <c r="N240" s="187"/>
      <c r="O240" s="184" t="s">
        <v>690</v>
      </c>
      <c r="P240" s="14"/>
    </row>
    <row r="241" spans="1:16" s="54" customFormat="1" ht="16.5" thickBot="1" x14ac:dyDescent="0.3">
      <c r="A241" s="56"/>
      <c r="B241" s="203"/>
      <c r="C241" s="208" t="s">
        <v>871</v>
      </c>
      <c r="D241" s="206" t="s">
        <v>485</v>
      </c>
      <c r="E241" s="204" t="s">
        <v>290</v>
      </c>
      <c r="F241" s="213"/>
      <c r="G241" s="207"/>
      <c r="H241" s="204"/>
      <c r="I241" s="204"/>
      <c r="J241" s="206"/>
      <c r="K241" s="204"/>
      <c r="L241" s="204"/>
      <c r="M241" s="206"/>
      <c r="N241" s="207"/>
      <c r="O241" s="203" t="s">
        <v>690</v>
      </c>
      <c r="P241" s="14"/>
    </row>
    <row r="242" spans="1:16" s="54" customFormat="1" ht="16.5" thickTop="1" x14ac:dyDescent="0.25">
      <c r="A242" s="150"/>
      <c r="B242" s="225"/>
      <c r="C242" s="245" t="s">
        <v>872</v>
      </c>
      <c r="D242" s="227" t="s">
        <v>485</v>
      </c>
      <c r="E242" s="228" t="s">
        <v>786</v>
      </c>
      <c r="F242" s="229"/>
      <c r="G242" s="230"/>
      <c r="H242" s="228"/>
      <c r="I242" s="228"/>
      <c r="J242" s="227"/>
      <c r="K242" s="228"/>
      <c r="L242" s="228"/>
      <c r="M242" s="227"/>
      <c r="N242" s="230"/>
      <c r="O242" s="225" t="s">
        <v>729</v>
      </c>
      <c r="P242" s="14"/>
    </row>
    <row r="243" spans="1:16" s="54" customFormat="1" ht="15.75" x14ac:dyDescent="0.25">
      <c r="A243" s="142"/>
      <c r="B243" s="184"/>
      <c r="C243" s="65" t="s">
        <v>873</v>
      </c>
      <c r="D243" s="186" t="s">
        <v>485</v>
      </c>
      <c r="E243" s="176"/>
      <c r="F243" s="212"/>
      <c r="G243" s="187"/>
      <c r="H243" s="176"/>
      <c r="I243" s="176"/>
      <c r="J243" s="186"/>
      <c r="K243" s="176"/>
      <c r="L243" s="176"/>
      <c r="M243" s="186"/>
      <c r="N243" s="187"/>
      <c r="O243" s="184" t="s">
        <v>729</v>
      </c>
      <c r="P243" s="14"/>
    </row>
    <row r="244" spans="1:16" s="54" customFormat="1" ht="15.75" x14ac:dyDescent="0.25">
      <c r="A244" s="142"/>
      <c r="B244" s="184"/>
      <c r="C244" s="65" t="s">
        <v>874</v>
      </c>
      <c r="D244" s="186" t="s">
        <v>485</v>
      </c>
      <c r="E244" s="176" t="s">
        <v>102</v>
      </c>
      <c r="F244" s="212"/>
      <c r="G244" s="187"/>
      <c r="H244" s="176"/>
      <c r="I244" s="176"/>
      <c r="J244" s="186"/>
      <c r="K244" s="176"/>
      <c r="L244" s="176"/>
      <c r="M244" s="186"/>
      <c r="N244" s="187"/>
      <c r="O244" s="184" t="s">
        <v>729</v>
      </c>
      <c r="P244" s="14"/>
    </row>
    <row r="245" spans="1:16" s="54" customFormat="1" ht="15.75" x14ac:dyDescent="0.25">
      <c r="A245" s="142"/>
      <c r="B245" s="184"/>
      <c r="C245" s="65" t="s">
        <v>875</v>
      </c>
      <c r="D245" s="186" t="s">
        <v>485</v>
      </c>
      <c r="E245" s="176" t="s">
        <v>801</v>
      </c>
      <c r="F245" s="212"/>
      <c r="G245" s="187"/>
      <c r="H245" s="176"/>
      <c r="I245" s="176"/>
      <c r="J245" s="186"/>
      <c r="K245" s="176"/>
      <c r="L245" s="176"/>
      <c r="M245" s="186"/>
      <c r="N245" s="187"/>
      <c r="O245" s="184" t="s">
        <v>729</v>
      </c>
      <c r="P245" s="14"/>
    </row>
    <row r="246" spans="1:16" s="54" customFormat="1" ht="15.75" x14ac:dyDescent="0.25">
      <c r="A246" s="142"/>
      <c r="B246" s="184"/>
      <c r="C246" s="65" t="s">
        <v>767</v>
      </c>
      <c r="D246" s="186" t="s">
        <v>485</v>
      </c>
      <c r="E246" s="176" t="s">
        <v>101</v>
      </c>
      <c r="F246" s="212"/>
      <c r="G246" s="187"/>
      <c r="H246" s="176"/>
      <c r="I246" s="176"/>
      <c r="J246" s="186"/>
      <c r="K246" s="176"/>
      <c r="L246" s="176"/>
      <c r="M246" s="186"/>
      <c r="N246" s="187"/>
      <c r="O246" s="184" t="s">
        <v>706</v>
      </c>
      <c r="P246" s="14"/>
    </row>
    <row r="247" spans="1:16" s="54" customFormat="1" ht="15.75" x14ac:dyDescent="0.25">
      <c r="A247" s="142"/>
      <c r="B247" s="184"/>
      <c r="C247" s="65" t="s">
        <v>876</v>
      </c>
      <c r="D247" s="186" t="s">
        <v>485</v>
      </c>
      <c r="E247" s="176" t="s">
        <v>101</v>
      </c>
      <c r="F247" s="212"/>
      <c r="G247" s="187"/>
      <c r="H247" s="176"/>
      <c r="I247" s="176"/>
      <c r="J247" s="186"/>
      <c r="K247" s="176"/>
      <c r="L247" s="176"/>
      <c r="M247" s="186"/>
      <c r="N247" s="187"/>
      <c r="O247" s="184" t="s">
        <v>877</v>
      </c>
      <c r="P247" s="14"/>
    </row>
    <row r="248" spans="1:16" s="54" customFormat="1" ht="15.75" x14ac:dyDescent="0.25">
      <c r="A248" s="142"/>
      <c r="B248" s="184"/>
      <c r="C248" s="65" t="s">
        <v>878</v>
      </c>
      <c r="D248" s="186" t="s">
        <v>485</v>
      </c>
      <c r="E248" s="176"/>
      <c r="F248" s="212"/>
      <c r="G248" s="187"/>
      <c r="H248" s="176"/>
      <c r="I248" s="176"/>
      <c r="J248" s="186"/>
      <c r="K248" s="176"/>
      <c r="L248" s="176"/>
      <c r="M248" s="186"/>
      <c r="N248" s="187"/>
      <c r="O248" s="184" t="s">
        <v>739</v>
      </c>
      <c r="P248" s="14"/>
    </row>
    <row r="249" spans="1:16" s="54" customFormat="1" ht="15.75" x14ac:dyDescent="0.25">
      <c r="A249" s="142"/>
      <c r="B249" s="184"/>
      <c r="C249" s="65" t="s">
        <v>879</v>
      </c>
      <c r="D249" s="186" t="s">
        <v>485</v>
      </c>
      <c r="E249" s="176" t="s">
        <v>855</v>
      </c>
      <c r="F249" s="212"/>
      <c r="G249" s="187"/>
      <c r="H249" s="176"/>
      <c r="I249" s="176"/>
      <c r="J249" s="186"/>
      <c r="K249" s="176"/>
      <c r="L249" s="176"/>
      <c r="M249" s="186"/>
      <c r="N249" s="187"/>
      <c r="O249" s="184" t="s">
        <v>732</v>
      </c>
      <c r="P249" s="14"/>
    </row>
    <row r="250" spans="1:16" s="54" customFormat="1" ht="15.75" x14ac:dyDescent="0.25">
      <c r="A250" s="142"/>
      <c r="B250" s="184"/>
      <c r="C250" s="65" t="s">
        <v>880</v>
      </c>
      <c r="D250" s="186" t="s">
        <v>485</v>
      </c>
      <c r="E250" s="176" t="s">
        <v>101</v>
      </c>
      <c r="F250" s="212"/>
      <c r="G250" s="187"/>
      <c r="H250" s="176"/>
      <c r="I250" s="176"/>
      <c r="J250" s="186"/>
      <c r="K250" s="176"/>
      <c r="L250" s="176"/>
      <c r="M250" s="186"/>
      <c r="N250" s="187"/>
      <c r="O250" s="184" t="s">
        <v>732</v>
      </c>
      <c r="P250" s="14"/>
    </row>
    <row r="251" spans="1:16" s="54" customFormat="1" ht="15.75" x14ac:dyDescent="0.25">
      <c r="A251" s="135"/>
      <c r="B251" s="198"/>
      <c r="C251" s="64" t="s">
        <v>881</v>
      </c>
      <c r="D251" s="201" t="s">
        <v>485</v>
      </c>
      <c r="E251" s="199" t="s">
        <v>882</v>
      </c>
      <c r="F251" s="246"/>
      <c r="G251" s="202"/>
      <c r="H251" s="199"/>
      <c r="I251" s="199"/>
      <c r="J251" s="201"/>
      <c r="K251" s="199"/>
      <c r="L251" s="199"/>
      <c r="M251" s="201"/>
      <c r="N251" s="202"/>
      <c r="O251" s="198"/>
      <c r="P251" s="14"/>
    </row>
    <row r="252" spans="1:16" s="54" customFormat="1" ht="15.75" x14ac:dyDescent="0.25">
      <c r="A252" s="135"/>
      <c r="B252" s="188"/>
      <c r="C252" s="64"/>
      <c r="D252" s="199"/>
      <c r="E252" s="199"/>
      <c r="F252" s="188"/>
      <c r="G252" s="202"/>
      <c r="H252" s="199"/>
      <c r="I252" s="199"/>
      <c r="J252" s="199"/>
      <c r="K252" s="199"/>
      <c r="L252" s="199"/>
      <c r="M252" s="199"/>
      <c r="N252" s="202"/>
      <c r="O252" s="188"/>
      <c r="P252" s="14"/>
    </row>
    <row r="253" spans="1:16" s="54" customFormat="1" ht="15.75" x14ac:dyDescent="0.25">
      <c r="A253" s="136"/>
      <c r="B253" s="247"/>
      <c r="C253" s="65"/>
      <c r="D253" s="176"/>
      <c r="E253" s="176"/>
      <c r="F253" s="70"/>
      <c r="G253" s="187"/>
      <c r="H253" s="176"/>
      <c r="I253" s="176"/>
      <c r="J253" s="176"/>
      <c r="K253" s="176"/>
      <c r="L253" s="176"/>
      <c r="M253" s="176"/>
      <c r="N253" s="187"/>
      <c r="O253" s="70"/>
      <c r="P253" s="14"/>
    </row>
    <row r="254" spans="1:16" s="54" customFormat="1" ht="15.75" x14ac:dyDescent="0.25">
      <c r="A254" s="238">
        <v>16</v>
      </c>
      <c r="B254" s="239"/>
      <c r="C254" s="240" t="s">
        <v>883</v>
      </c>
      <c r="D254" s="248"/>
      <c r="E254" s="242"/>
      <c r="F254" s="243"/>
      <c r="G254" s="244"/>
      <c r="H254" s="242"/>
      <c r="I254" s="242"/>
      <c r="J254" s="241"/>
      <c r="K254" s="242"/>
      <c r="L254" s="242"/>
      <c r="M254" s="241"/>
      <c r="N254" s="244"/>
      <c r="O254" s="239"/>
      <c r="P254" s="14"/>
    </row>
    <row r="255" spans="1:16" s="54" customFormat="1" ht="15.75" x14ac:dyDescent="0.25">
      <c r="A255" s="142"/>
      <c r="B255" s="184"/>
      <c r="C255" s="70"/>
      <c r="D255" s="186"/>
      <c r="E255" s="176"/>
      <c r="F255" s="212"/>
      <c r="G255" s="187"/>
      <c r="H255" s="176"/>
      <c r="I255" s="176"/>
      <c r="J255" s="186"/>
      <c r="K255" s="176"/>
      <c r="L255" s="176"/>
      <c r="M255" s="186"/>
      <c r="N255" s="187"/>
      <c r="O255" s="184"/>
      <c r="P255" s="14"/>
    </row>
    <row r="256" spans="1:16" s="54" customFormat="1" ht="15.75" x14ac:dyDescent="0.25">
      <c r="A256" s="142"/>
      <c r="B256" s="184"/>
      <c r="C256" s="70" t="s">
        <v>885</v>
      </c>
      <c r="D256" s="186" t="s">
        <v>884</v>
      </c>
      <c r="E256" s="176" t="s">
        <v>101</v>
      </c>
      <c r="F256" s="212"/>
      <c r="G256" s="187"/>
      <c r="H256" s="176"/>
      <c r="I256" s="176"/>
      <c r="J256" s="186"/>
      <c r="K256" s="176"/>
      <c r="L256" s="176"/>
      <c r="M256" s="186"/>
      <c r="N256" s="187"/>
      <c r="O256" s="184" t="s">
        <v>690</v>
      </c>
      <c r="P256" s="14"/>
    </row>
    <row r="257" spans="1:16" s="54" customFormat="1" ht="15.75" x14ac:dyDescent="0.25">
      <c r="A257" s="142"/>
      <c r="B257" s="184"/>
      <c r="C257" s="70" t="s">
        <v>783</v>
      </c>
      <c r="D257" s="186" t="s">
        <v>884</v>
      </c>
      <c r="E257" s="176" t="s">
        <v>101</v>
      </c>
      <c r="F257" s="212"/>
      <c r="G257" s="187"/>
      <c r="H257" s="176"/>
      <c r="I257" s="176"/>
      <c r="J257" s="186"/>
      <c r="K257" s="176"/>
      <c r="L257" s="176"/>
      <c r="M257" s="186"/>
      <c r="N257" s="187"/>
      <c r="O257" s="184" t="s">
        <v>690</v>
      </c>
      <c r="P257" s="14"/>
    </row>
    <row r="258" spans="1:16" s="54" customFormat="1" ht="15.75" x14ac:dyDescent="0.25">
      <c r="A258" s="142"/>
      <c r="B258" s="184"/>
      <c r="C258" s="70" t="s">
        <v>825</v>
      </c>
      <c r="D258" s="186" t="s">
        <v>884</v>
      </c>
      <c r="E258" s="176" t="s">
        <v>101</v>
      </c>
      <c r="F258" s="212"/>
      <c r="G258" s="187"/>
      <c r="H258" s="176"/>
      <c r="I258" s="176"/>
      <c r="J258" s="186"/>
      <c r="K258" s="176"/>
      <c r="L258" s="176"/>
      <c r="M258" s="186"/>
      <c r="N258" s="187"/>
      <c r="O258" s="184" t="s">
        <v>690</v>
      </c>
      <c r="P258" s="14"/>
    </row>
    <row r="259" spans="1:16" s="54" customFormat="1" ht="15.75" x14ac:dyDescent="0.25">
      <c r="A259" s="142"/>
      <c r="B259" s="184"/>
      <c r="C259" s="70" t="s">
        <v>810</v>
      </c>
      <c r="D259" s="186" t="s">
        <v>884</v>
      </c>
      <c r="E259" s="176" t="s">
        <v>843</v>
      </c>
      <c r="F259" s="212"/>
      <c r="G259" s="187"/>
      <c r="H259" s="176"/>
      <c r="I259" s="176"/>
      <c r="J259" s="186"/>
      <c r="K259" s="176"/>
      <c r="L259" s="176"/>
      <c r="M259" s="186"/>
      <c r="N259" s="187"/>
      <c r="O259" s="184" t="s">
        <v>690</v>
      </c>
      <c r="P259" s="14"/>
    </row>
    <row r="260" spans="1:16" s="54" customFormat="1" ht="15.75" x14ac:dyDescent="0.25">
      <c r="A260" s="142"/>
      <c r="B260" s="184"/>
      <c r="C260" s="70" t="s">
        <v>886</v>
      </c>
      <c r="D260" s="186" t="s">
        <v>884</v>
      </c>
      <c r="E260" s="176" t="s">
        <v>887</v>
      </c>
      <c r="F260" s="212"/>
      <c r="G260" s="187"/>
      <c r="H260" s="176"/>
      <c r="I260" s="176"/>
      <c r="J260" s="186"/>
      <c r="K260" s="176"/>
      <c r="L260" s="176"/>
      <c r="M260" s="186"/>
      <c r="N260" s="187"/>
      <c r="O260" s="184" t="s">
        <v>729</v>
      </c>
      <c r="P260" s="14"/>
    </row>
    <row r="261" spans="1:16" s="54" customFormat="1" ht="15.75" x14ac:dyDescent="0.25">
      <c r="A261" s="142"/>
      <c r="B261" s="184"/>
      <c r="C261" s="70" t="s">
        <v>888</v>
      </c>
      <c r="D261" s="186" t="s">
        <v>884</v>
      </c>
      <c r="E261" s="176" t="s">
        <v>484</v>
      </c>
      <c r="F261" s="212"/>
      <c r="G261" s="187"/>
      <c r="H261" s="176"/>
      <c r="I261" s="176"/>
      <c r="J261" s="186"/>
      <c r="K261" s="176"/>
      <c r="L261" s="176"/>
      <c r="M261" s="186"/>
      <c r="N261" s="187"/>
      <c r="O261" s="184" t="s">
        <v>729</v>
      </c>
      <c r="P261" s="14"/>
    </row>
    <row r="262" spans="1:16" s="54" customFormat="1" ht="15.75" x14ac:dyDescent="0.25">
      <c r="A262" s="142"/>
      <c r="B262" s="184"/>
      <c r="C262" s="70" t="s">
        <v>889</v>
      </c>
      <c r="D262" s="186" t="s">
        <v>884</v>
      </c>
      <c r="E262" s="176" t="s">
        <v>484</v>
      </c>
      <c r="F262" s="212"/>
      <c r="G262" s="187"/>
      <c r="H262" s="176"/>
      <c r="I262" s="176"/>
      <c r="J262" s="186"/>
      <c r="K262" s="176"/>
      <c r="L262" s="176"/>
      <c r="M262" s="186"/>
      <c r="N262" s="187"/>
      <c r="O262" s="184" t="s">
        <v>501</v>
      </c>
      <c r="P262" s="14"/>
    </row>
    <row r="263" spans="1:16" s="54" customFormat="1" ht="15.75" x14ac:dyDescent="0.25">
      <c r="A263" s="142"/>
      <c r="B263" s="184"/>
      <c r="C263" s="70" t="s">
        <v>787</v>
      </c>
      <c r="D263" s="186" t="s">
        <v>884</v>
      </c>
      <c r="E263" s="176" t="s">
        <v>101</v>
      </c>
      <c r="F263" s="212"/>
      <c r="G263" s="187"/>
      <c r="H263" s="176"/>
      <c r="I263" s="176"/>
      <c r="J263" s="186"/>
      <c r="K263" s="176"/>
      <c r="L263" s="176"/>
      <c r="M263" s="186"/>
      <c r="N263" s="187"/>
      <c r="O263" s="184" t="s">
        <v>706</v>
      </c>
      <c r="P263" s="14"/>
    </row>
    <row r="264" spans="1:16" s="54" customFormat="1" ht="15.75" x14ac:dyDescent="0.25">
      <c r="A264" s="142"/>
      <c r="B264" s="184"/>
      <c r="C264" s="70" t="s">
        <v>890</v>
      </c>
      <c r="D264" s="186" t="s">
        <v>884</v>
      </c>
      <c r="E264" s="176" t="s">
        <v>484</v>
      </c>
      <c r="F264" s="212"/>
      <c r="G264" s="187"/>
      <c r="H264" s="176"/>
      <c r="I264" s="176"/>
      <c r="J264" s="186"/>
      <c r="K264" s="176"/>
      <c r="L264" s="176"/>
      <c r="M264" s="186"/>
      <c r="N264" s="187"/>
      <c r="O264" s="184" t="s">
        <v>739</v>
      </c>
      <c r="P264" s="14"/>
    </row>
    <row r="265" spans="1:16" s="54" customFormat="1" ht="15.75" x14ac:dyDescent="0.25">
      <c r="A265" s="142"/>
      <c r="B265" s="184"/>
      <c r="C265" s="70"/>
      <c r="D265" s="186"/>
      <c r="E265" s="176"/>
      <c r="F265" s="212"/>
      <c r="G265" s="187"/>
      <c r="H265" s="176"/>
      <c r="I265" s="176"/>
      <c r="J265" s="186"/>
      <c r="K265" s="176"/>
      <c r="L265" s="176"/>
      <c r="M265" s="186"/>
      <c r="N265" s="187"/>
      <c r="O265" s="184"/>
      <c r="P265" s="14"/>
    </row>
    <row r="266" spans="1:16" s="54" customFormat="1" ht="15.75" x14ac:dyDescent="0.25">
      <c r="A266" s="142"/>
      <c r="B266" s="184"/>
      <c r="C266" s="70"/>
      <c r="D266" s="186"/>
      <c r="E266" s="176"/>
      <c r="F266" s="212"/>
      <c r="G266" s="187"/>
      <c r="H266" s="176"/>
      <c r="I266" s="176"/>
      <c r="J266" s="186"/>
      <c r="K266" s="176"/>
      <c r="L266" s="176"/>
      <c r="M266" s="186"/>
      <c r="N266" s="187"/>
      <c r="O266" s="184"/>
      <c r="P266" s="14"/>
    </row>
    <row r="267" spans="1:16" s="54" customFormat="1" ht="15.75" x14ac:dyDescent="0.25">
      <c r="A267" s="190">
        <v>17</v>
      </c>
      <c r="B267" s="162"/>
      <c r="C267" s="161" t="s">
        <v>891</v>
      </c>
      <c r="D267" s="163"/>
      <c r="E267" s="164"/>
      <c r="F267" s="223"/>
      <c r="G267" s="224"/>
      <c r="H267" s="164"/>
      <c r="I267" s="164"/>
      <c r="J267" s="163"/>
      <c r="K267" s="164"/>
      <c r="L267" s="164"/>
      <c r="M267" s="163"/>
      <c r="N267" s="224"/>
      <c r="O267" s="162"/>
      <c r="P267" s="14"/>
    </row>
    <row r="268" spans="1:16" s="54" customFormat="1" ht="15.75" x14ac:dyDescent="0.25">
      <c r="A268" s="142"/>
      <c r="B268" s="184"/>
      <c r="C268" s="70"/>
      <c r="D268" s="186"/>
      <c r="E268" s="176"/>
      <c r="F268" s="212"/>
      <c r="G268" s="187"/>
      <c r="H268" s="176"/>
      <c r="I268" s="176"/>
      <c r="J268" s="186"/>
      <c r="K268" s="176"/>
      <c r="L268" s="176"/>
      <c r="M268" s="186"/>
      <c r="N268" s="187"/>
      <c r="O268" s="184"/>
      <c r="P268" s="14"/>
    </row>
    <row r="269" spans="1:16" s="54" customFormat="1" ht="15.75" x14ac:dyDescent="0.25">
      <c r="A269" s="142"/>
      <c r="B269" s="184"/>
      <c r="C269" s="70" t="s">
        <v>860</v>
      </c>
      <c r="D269" s="186" t="s">
        <v>487</v>
      </c>
      <c r="E269" s="176" t="s">
        <v>379</v>
      </c>
      <c r="F269" s="212"/>
      <c r="G269" s="187"/>
      <c r="H269" s="176"/>
      <c r="I269" s="176"/>
      <c r="J269" s="186"/>
      <c r="K269" s="176"/>
      <c r="L269" s="176"/>
      <c r="M269" s="186"/>
      <c r="N269" s="187"/>
      <c r="O269" s="184" t="s">
        <v>690</v>
      </c>
      <c r="P269" s="14"/>
    </row>
    <row r="270" spans="1:16" s="54" customFormat="1" ht="15.75" x14ac:dyDescent="0.25">
      <c r="A270" s="142"/>
      <c r="B270" s="184"/>
      <c r="C270" s="70" t="s">
        <v>892</v>
      </c>
      <c r="D270" s="186" t="s">
        <v>487</v>
      </c>
      <c r="E270" s="176" t="s">
        <v>893</v>
      </c>
      <c r="F270" s="212"/>
      <c r="G270" s="187"/>
      <c r="H270" s="176"/>
      <c r="I270" s="176"/>
      <c r="J270" s="186"/>
      <c r="K270" s="176"/>
      <c r="L270" s="176"/>
      <c r="M270" s="186"/>
      <c r="N270" s="187"/>
      <c r="O270" s="184" t="s">
        <v>690</v>
      </c>
      <c r="P270" s="14"/>
    </row>
    <row r="271" spans="1:16" s="54" customFormat="1" ht="15.75" x14ac:dyDescent="0.25">
      <c r="A271" s="142"/>
      <c r="B271" s="184"/>
      <c r="C271" s="70" t="s">
        <v>894</v>
      </c>
      <c r="D271" s="186" t="s">
        <v>487</v>
      </c>
      <c r="E271" s="176" t="s">
        <v>895</v>
      </c>
      <c r="F271" s="212"/>
      <c r="G271" s="187"/>
      <c r="H271" s="176"/>
      <c r="I271" s="176"/>
      <c r="J271" s="186"/>
      <c r="K271" s="176"/>
      <c r="L271" s="176"/>
      <c r="M271" s="186"/>
      <c r="N271" s="187"/>
      <c r="O271" s="184" t="s">
        <v>690</v>
      </c>
      <c r="P271" s="14"/>
    </row>
    <row r="272" spans="1:16" s="54" customFormat="1" ht="15.75" x14ac:dyDescent="0.25">
      <c r="A272" s="142"/>
      <c r="B272" s="184"/>
      <c r="C272" s="70" t="s">
        <v>896</v>
      </c>
      <c r="D272" s="186" t="s">
        <v>487</v>
      </c>
      <c r="E272" s="176" t="s">
        <v>101</v>
      </c>
      <c r="F272" s="212"/>
      <c r="G272" s="187"/>
      <c r="H272" s="176"/>
      <c r="I272" s="176"/>
      <c r="J272" s="186"/>
      <c r="K272" s="176"/>
      <c r="L272" s="176"/>
      <c r="M272" s="186"/>
      <c r="N272" s="187"/>
      <c r="O272" s="184" t="s">
        <v>706</v>
      </c>
      <c r="P272" s="14"/>
    </row>
    <row r="273" spans="1:16" s="54" customFormat="1" ht="15.75" x14ac:dyDescent="0.25">
      <c r="A273" s="142"/>
      <c r="B273" s="184"/>
      <c r="C273" s="70" t="s">
        <v>897</v>
      </c>
      <c r="D273" s="186" t="s">
        <v>487</v>
      </c>
      <c r="E273" s="176" t="s">
        <v>898</v>
      </c>
      <c r="F273" s="212"/>
      <c r="G273" s="187"/>
      <c r="H273" s="176"/>
      <c r="I273" s="176"/>
      <c r="J273" s="186"/>
      <c r="K273" s="176"/>
      <c r="L273" s="176"/>
      <c r="M273" s="186"/>
      <c r="N273" s="187"/>
      <c r="O273" s="184" t="s">
        <v>847</v>
      </c>
      <c r="P273" s="14"/>
    </row>
    <row r="274" spans="1:16" s="54" customFormat="1" ht="15.75" x14ac:dyDescent="0.25">
      <c r="A274" s="142"/>
      <c r="B274" s="184"/>
      <c r="C274" s="70" t="s">
        <v>899</v>
      </c>
      <c r="D274" s="186" t="s">
        <v>487</v>
      </c>
      <c r="E274" s="176" t="s">
        <v>401</v>
      </c>
      <c r="F274" s="212"/>
      <c r="G274" s="187"/>
      <c r="H274" s="176"/>
      <c r="I274" s="176"/>
      <c r="J274" s="186"/>
      <c r="K274" s="176"/>
      <c r="L274" s="176"/>
      <c r="M274" s="186"/>
      <c r="N274" s="187"/>
      <c r="O274" s="184" t="s">
        <v>849</v>
      </c>
      <c r="P274" s="14"/>
    </row>
    <row r="275" spans="1:16" s="54" customFormat="1" ht="15.75" x14ac:dyDescent="0.25">
      <c r="A275" s="142"/>
      <c r="B275" s="184"/>
      <c r="C275" s="70" t="s">
        <v>900</v>
      </c>
      <c r="D275" s="186" t="s">
        <v>487</v>
      </c>
      <c r="E275" s="176" t="s">
        <v>401</v>
      </c>
      <c r="F275" s="212"/>
      <c r="G275" s="187"/>
      <c r="H275" s="176"/>
      <c r="I275" s="176"/>
      <c r="J275" s="186"/>
      <c r="K275" s="176"/>
      <c r="L275" s="176"/>
      <c r="M275" s="186"/>
      <c r="N275" s="187"/>
      <c r="O275" s="184" t="s">
        <v>849</v>
      </c>
      <c r="P275" s="14"/>
    </row>
    <row r="276" spans="1:16" s="54" customFormat="1" ht="16.5" thickBot="1" x14ac:dyDescent="0.3">
      <c r="A276" s="56"/>
      <c r="B276" s="203"/>
      <c r="C276" s="73"/>
      <c r="D276" s="206"/>
      <c r="E276" s="204"/>
      <c r="F276" s="213"/>
      <c r="G276" s="207"/>
      <c r="H276" s="204"/>
      <c r="I276" s="204"/>
      <c r="J276" s="206"/>
      <c r="K276" s="204"/>
      <c r="L276" s="204"/>
      <c r="M276" s="206"/>
      <c r="N276" s="207"/>
      <c r="O276" s="203"/>
      <c r="P276" s="14"/>
    </row>
    <row r="277" spans="1:16" s="54" customFormat="1" ht="16.5" thickTop="1" x14ac:dyDescent="0.25">
      <c r="A277" s="214">
        <v>18</v>
      </c>
      <c r="B277" s="215"/>
      <c r="C277" s="249" t="s">
        <v>901</v>
      </c>
      <c r="D277" s="250"/>
      <c r="E277" s="251"/>
      <c r="F277" s="252"/>
      <c r="G277" s="253"/>
      <c r="H277" s="251"/>
      <c r="I277" s="251"/>
      <c r="J277" s="250"/>
      <c r="K277" s="251"/>
      <c r="L277" s="251"/>
      <c r="M277" s="250"/>
      <c r="N277" s="253"/>
      <c r="O277" s="254"/>
      <c r="P277" s="14"/>
    </row>
    <row r="278" spans="1:16" s="54" customFormat="1" ht="15.75" x14ac:dyDescent="0.25">
      <c r="A278" s="142"/>
      <c r="B278" s="184"/>
      <c r="C278" s="63"/>
      <c r="D278" s="201"/>
      <c r="E278" s="199"/>
      <c r="F278" s="246"/>
      <c r="G278" s="202"/>
      <c r="H278" s="199"/>
      <c r="I278" s="199"/>
      <c r="J278" s="201"/>
      <c r="K278" s="199"/>
      <c r="L278" s="199"/>
      <c r="M278" s="201"/>
      <c r="N278" s="202"/>
      <c r="O278" s="198"/>
      <c r="P278" s="14"/>
    </row>
    <row r="279" spans="1:16" s="54" customFormat="1" ht="15.75" x14ac:dyDescent="0.25">
      <c r="A279" s="142"/>
      <c r="B279" s="184"/>
      <c r="C279" s="255" t="s">
        <v>902</v>
      </c>
      <c r="D279" s="186" t="s">
        <v>903</v>
      </c>
      <c r="E279" s="61" t="s">
        <v>904</v>
      </c>
      <c r="F279" s="212"/>
      <c r="G279" s="187"/>
      <c r="H279" s="176"/>
      <c r="I279" s="176"/>
      <c r="J279" s="186"/>
      <c r="K279" s="176"/>
      <c r="L279" s="176"/>
      <c r="M279" s="186"/>
      <c r="N279" s="187"/>
      <c r="O279" s="184" t="s">
        <v>690</v>
      </c>
      <c r="P279" s="14"/>
    </row>
    <row r="280" spans="1:16" s="54" customFormat="1" ht="15.75" x14ac:dyDescent="0.25">
      <c r="A280" s="142"/>
      <c r="B280" s="184"/>
      <c r="C280" s="255" t="s">
        <v>905</v>
      </c>
      <c r="D280" s="186" t="s">
        <v>903</v>
      </c>
      <c r="E280" s="61" t="s">
        <v>704</v>
      </c>
      <c r="F280" s="212"/>
      <c r="G280" s="187"/>
      <c r="H280" s="176"/>
      <c r="I280" s="176"/>
      <c r="J280" s="186"/>
      <c r="K280" s="176"/>
      <c r="L280" s="176"/>
      <c r="M280" s="186"/>
      <c r="N280" s="187"/>
      <c r="O280" s="184" t="s">
        <v>690</v>
      </c>
      <c r="P280" s="14"/>
    </row>
    <row r="281" spans="1:16" s="54" customFormat="1" ht="15.75" x14ac:dyDescent="0.25">
      <c r="A281" s="142"/>
      <c r="B281" s="184"/>
      <c r="C281" s="255" t="s">
        <v>906</v>
      </c>
      <c r="D281" s="186" t="s">
        <v>903</v>
      </c>
      <c r="E281" s="61" t="s">
        <v>704</v>
      </c>
      <c r="F281" s="212"/>
      <c r="G281" s="187"/>
      <c r="H281" s="176"/>
      <c r="I281" s="176"/>
      <c r="J281" s="186"/>
      <c r="K281" s="176"/>
      <c r="L281" s="176"/>
      <c r="M281" s="186"/>
      <c r="N281" s="187"/>
      <c r="O281" s="184" t="s">
        <v>690</v>
      </c>
      <c r="P281" s="14"/>
    </row>
    <row r="282" spans="1:16" s="54" customFormat="1" ht="15.75" x14ac:dyDescent="0.25">
      <c r="A282" s="142"/>
      <c r="B282" s="184"/>
      <c r="C282" s="255" t="s">
        <v>907</v>
      </c>
      <c r="D282" s="186" t="s">
        <v>903</v>
      </c>
      <c r="E282" s="61" t="s">
        <v>704</v>
      </c>
      <c r="F282" s="212"/>
      <c r="G282" s="187"/>
      <c r="H282" s="176"/>
      <c r="I282" s="176"/>
      <c r="J282" s="186"/>
      <c r="K282" s="176"/>
      <c r="L282" s="176"/>
      <c r="M282" s="186"/>
      <c r="N282" s="187"/>
      <c r="O282" s="184" t="s">
        <v>690</v>
      </c>
      <c r="P282" s="14"/>
    </row>
    <row r="283" spans="1:16" s="54" customFormat="1" ht="15.75" x14ac:dyDescent="0.25">
      <c r="A283" s="142"/>
      <c r="B283" s="184"/>
      <c r="C283" s="255" t="s">
        <v>908</v>
      </c>
      <c r="D283" s="186" t="s">
        <v>903</v>
      </c>
      <c r="E283" s="61" t="s">
        <v>704</v>
      </c>
      <c r="F283" s="212"/>
      <c r="G283" s="187"/>
      <c r="H283" s="176"/>
      <c r="I283" s="176"/>
      <c r="J283" s="186"/>
      <c r="K283" s="176"/>
      <c r="L283" s="176"/>
      <c r="M283" s="186"/>
      <c r="N283" s="187"/>
      <c r="O283" s="184" t="s">
        <v>690</v>
      </c>
      <c r="P283" s="14"/>
    </row>
    <row r="284" spans="1:16" s="54" customFormat="1" ht="15.75" x14ac:dyDescent="0.25">
      <c r="A284" s="142"/>
      <c r="B284" s="184"/>
      <c r="C284" s="255" t="s">
        <v>909</v>
      </c>
      <c r="D284" s="186" t="s">
        <v>903</v>
      </c>
      <c r="E284" s="61" t="s">
        <v>704</v>
      </c>
      <c r="F284" s="212"/>
      <c r="G284" s="187"/>
      <c r="H284" s="176"/>
      <c r="I284" s="176"/>
      <c r="J284" s="186"/>
      <c r="K284" s="176"/>
      <c r="L284" s="176"/>
      <c r="M284" s="186"/>
      <c r="N284" s="187"/>
      <c r="O284" s="184" t="s">
        <v>690</v>
      </c>
      <c r="P284" s="14"/>
    </row>
    <row r="285" spans="1:16" s="54" customFormat="1" ht="15.75" x14ac:dyDescent="0.25">
      <c r="A285" s="142"/>
      <c r="B285" s="184"/>
      <c r="C285" s="255" t="s">
        <v>910</v>
      </c>
      <c r="D285" s="186" t="s">
        <v>903</v>
      </c>
      <c r="E285" s="61" t="s">
        <v>704</v>
      </c>
      <c r="F285" s="212"/>
      <c r="G285" s="187"/>
      <c r="H285" s="176"/>
      <c r="I285" s="176"/>
      <c r="J285" s="186"/>
      <c r="K285" s="176"/>
      <c r="L285" s="176"/>
      <c r="M285" s="186"/>
      <c r="N285" s="187"/>
      <c r="O285" s="184" t="s">
        <v>690</v>
      </c>
      <c r="P285" s="14"/>
    </row>
    <row r="286" spans="1:16" s="54" customFormat="1" ht="15.75" x14ac:dyDescent="0.25">
      <c r="A286" s="142"/>
      <c r="B286" s="184"/>
      <c r="C286" s="255" t="s">
        <v>911</v>
      </c>
      <c r="D286" s="186" t="s">
        <v>903</v>
      </c>
      <c r="E286" s="61" t="s">
        <v>704</v>
      </c>
      <c r="F286" s="212"/>
      <c r="G286" s="187"/>
      <c r="H286" s="176"/>
      <c r="I286" s="176"/>
      <c r="J286" s="186"/>
      <c r="K286" s="176"/>
      <c r="L286" s="176"/>
      <c r="M286" s="186"/>
      <c r="N286" s="187"/>
      <c r="O286" s="184" t="s">
        <v>690</v>
      </c>
      <c r="P286" s="14"/>
    </row>
    <row r="287" spans="1:16" s="54" customFormat="1" ht="15.75" x14ac:dyDescent="0.25">
      <c r="A287" s="142"/>
      <c r="B287" s="184"/>
      <c r="C287" s="255" t="s">
        <v>912</v>
      </c>
      <c r="D287" s="186" t="s">
        <v>903</v>
      </c>
      <c r="E287" s="61" t="s">
        <v>330</v>
      </c>
      <c r="F287" s="212"/>
      <c r="G287" s="187"/>
      <c r="H287" s="176"/>
      <c r="I287" s="176"/>
      <c r="J287" s="186"/>
      <c r="K287" s="176"/>
      <c r="L287" s="176"/>
      <c r="M287" s="186"/>
      <c r="N287" s="187"/>
      <c r="O287" s="184" t="s">
        <v>690</v>
      </c>
      <c r="P287" s="14"/>
    </row>
    <row r="288" spans="1:16" s="54" customFormat="1" ht="15.75" x14ac:dyDescent="0.25">
      <c r="A288" s="142"/>
      <c r="B288" s="184"/>
      <c r="C288" s="255" t="s">
        <v>913</v>
      </c>
      <c r="D288" s="186" t="s">
        <v>903</v>
      </c>
      <c r="E288" s="61" t="s">
        <v>329</v>
      </c>
      <c r="F288" s="212"/>
      <c r="G288" s="187"/>
      <c r="H288" s="176"/>
      <c r="I288" s="176"/>
      <c r="J288" s="186"/>
      <c r="K288" s="176"/>
      <c r="L288" s="176"/>
      <c r="M288" s="186"/>
      <c r="N288" s="187"/>
      <c r="O288" s="184" t="s">
        <v>690</v>
      </c>
      <c r="P288" s="14"/>
    </row>
    <row r="289" spans="1:16" s="54" customFormat="1" ht="15.75" x14ac:dyDescent="0.25">
      <c r="A289" s="142"/>
      <c r="B289" s="184"/>
      <c r="C289" s="255" t="s">
        <v>914</v>
      </c>
      <c r="D289" s="186" t="s">
        <v>903</v>
      </c>
      <c r="E289" s="61" t="s">
        <v>915</v>
      </c>
      <c r="F289" s="212"/>
      <c r="G289" s="187"/>
      <c r="H289" s="176"/>
      <c r="I289" s="176"/>
      <c r="J289" s="186"/>
      <c r="K289" s="176"/>
      <c r="L289" s="176"/>
      <c r="M289" s="186"/>
      <c r="N289" s="187"/>
      <c r="O289" s="184" t="s">
        <v>690</v>
      </c>
      <c r="P289" s="14"/>
    </row>
    <row r="290" spans="1:16" s="54" customFormat="1" ht="15.75" x14ac:dyDescent="0.25">
      <c r="A290" s="142"/>
      <c r="B290" s="184"/>
      <c r="C290" s="255" t="s">
        <v>916</v>
      </c>
      <c r="D290" s="186" t="s">
        <v>903</v>
      </c>
      <c r="E290" s="61" t="s">
        <v>102</v>
      </c>
      <c r="F290" s="212"/>
      <c r="G290" s="187"/>
      <c r="H290" s="176"/>
      <c r="I290" s="176"/>
      <c r="J290" s="186"/>
      <c r="K290" s="176"/>
      <c r="L290" s="176"/>
      <c r="M290" s="186"/>
      <c r="N290" s="187"/>
      <c r="O290" s="184" t="s">
        <v>690</v>
      </c>
      <c r="P290" s="14"/>
    </row>
    <row r="291" spans="1:16" s="54" customFormat="1" ht="15.75" x14ac:dyDescent="0.25">
      <c r="A291" s="142"/>
      <c r="B291" s="184"/>
      <c r="C291" s="255" t="s">
        <v>917</v>
      </c>
      <c r="D291" s="186" t="s">
        <v>903</v>
      </c>
      <c r="E291" s="61" t="s">
        <v>698</v>
      </c>
      <c r="F291" s="212"/>
      <c r="G291" s="187"/>
      <c r="H291" s="176"/>
      <c r="I291" s="176"/>
      <c r="J291" s="186"/>
      <c r="K291" s="176"/>
      <c r="L291" s="176"/>
      <c r="M291" s="186"/>
      <c r="N291" s="187"/>
      <c r="O291" s="184" t="s">
        <v>690</v>
      </c>
      <c r="P291" s="14"/>
    </row>
    <row r="292" spans="1:16" s="54" customFormat="1" ht="16.5" thickBot="1" x14ac:dyDescent="0.3">
      <c r="A292" s="56"/>
      <c r="B292" s="203"/>
      <c r="C292" s="256" t="s">
        <v>918</v>
      </c>
      <c r="D292" s="206" t="s">
        <v>903</v>
      </c>
      <c r="E292" s="257" t="s">
        <v>704</v>
      </c>
      <c r="F292" s="213"/>
      <c r="G292" s="207"/>
      <c r="H292" s="204"/>
      <c r="I292" s="204"/>
      <c r="J292" s="206"/>
      <c r="K292" s="204"/>
      <c r="L292" s="204"/>
      <c r="M292" s="206"/>
      <c r="N292" s="207"/>
      <c r="O292" s="203" t="s">
        <v>739</v>
      </c>
      <c r="P292" s="14"/>
    </row>
    <row r="293" spans="1:16" s="54" customFormat="1" ht="16.5" thickTop="1" x14ac:dyDescent="0.25">
      <c r="A293" s="214">
        <v>19</v>
      </c>
      <c r="B293" s="215"/>
      <c r="C293" s="249" t="s">
        <v>919</v>
      </c>
      <c r="D293" s="217"/>
      <c r="E293" s="218"/>
      <c r="F293" s="219"/>
      <c r="G293" s="220"/>
      <c r="H293" s="218"/>
      <c r="I293" s="218"/>
      <c r="J293" s="217"/>
      <c r="K293" s="218"/>
      <c r="L293" s="218"/>
      <c r="M293" s="217"/>
      <c r="N293" s="220"/>
      <c r="O293" s="215"/>
      <c r="P293" s="14"/>
    </row>
    <row r="294" spans="1:16" s="54" customFormat="1" ht="15.75" x14ac:dyDescent="0.25">
      <c r="A294" s="142"/>
      <c r="B294" s="184"/>
      <c r="C294" s="70"/>
      <c r="D294" s="186"/>
      <c r="E294" s="176"/>
      <c r="F294" s="212"/>
      <c r="G294" s="187"/>
      <c r="H294" s="176"/>
      <c r="I294" s="176"/>
      <c r="J294" s="186"/>
      <c r="K294" s="176"/>
      <c r="L294" s="176"/>
      <c r="M294" s="186"/>
      <c r="N294" s="187"/>
      <c r="O294" s="184"/>
      <c r="P294" s="14"/>
    </row>
    <row r="295" spans="1:16" s="54" customFormat="1" ht="15.75" x14ac:dyDescent="0.25">
      <c r="A295" s="142"/>
      <c r="B295" s="184"/>
      <c r="C295" s="258" t="s">
        <v>920</v>
      </c>
      <c r="D295" s="176" t="s">
        <v>449</v>
      </c>
      <c r="E295" s="57" t="s">
        <v>704</v>
      </c>
      <c r="F295" s="212"/>
      <c r="G295" s="187"/>
      <c r="H295" s="176"/>
      <c r="I295" s="176"/>
      <c r="J295" s="186"/>
      <c r="K295" s="176"/>
      <c r="L295" s="176"/>
      <c r="M295" s="186"/>
      <c r="N295" s="187"/>
      <c r="O295" s="184" t="s">
        <v>690</v>
      </c>
      <c r="P295" s="14"/>
    </row>
    <row r="296" spans="1:16" s="54" customFormat="1" ht="15.75" x14ac:dyDescent="0.25">
      <c r="A296" s="142"/>
      <c r="B296" s="184"/>
      <c r="C296" s="258" t="s">
        <v>921</v>
      </c>
      <c r="D296" s="176" t="s">
        <v>449</v>
      </c>
      <c r="E296" s="57"/>
      <c r="F296" s="212"/>
      <c r="G296" s="187"/>
      <c r="H296" s="176"/>
      <c r="I296" s="176"/>
      <c r="J296" s="186"/>
      <c r="K296" s="176"/>
      <c r="L296" s="176"/>
      <c r="M296" s="186"/>
      <c r="N296" s="187"/>
      <c r="O296" s="184" t="s">
        <v>690</v>
      </c>
      <c r="P296" s="14"/>
    </row>
    <row r="297" spans="1:16" s="54" customFormat="1" ht="15.75" x14ac:dyDescent="0.25">
      <c r="A297" s="142"/>
      <c r="B297" s="184"/>
      <c r="C297" s="258" t="s">
        <v>922</v>
      </c>
      <c r="D297" s="176" t="s">
        <v>449</v>
      </c>
      <c r="E297" s="57" t="s">
        <v>923</v>
      </c>
      <c r="F297" s="212"/>
      <c r="G297" s="187"/>
      <c r="H297" s="176"/>
      <c r="I297" s="176"/>
      <c r="J297" s="186"/>
      <c r="K297" s="176"/>
      <c r="L297" s="176"/>
      <c r="M297" s="186"/>
      <c r="N297" s="187"/>
      <c r="O297" s="184" t="s">
        <v>690</v>
      </c>
      <c r="P297" s="14"/>
    </row>
    <row r="298" spans="1:16" s="54" customFormat="1" ht="15.75" x14ac:dyDescent="0.25">
      <c r="A298" s="142"/>
      <c r="B298" s="184"/>
      <c r="C298" s="65" t="s">
        <v>924</v>
      </c>
      <c r="D298" s="176" t="s">
        <v>449</v>
      </c>
      <c r="E298" s="57"/>
      <c r="F298" s="212"/>
      <c r="G298" s="187"/>
      <c r="H298" s="176"/>
      <c r="I298" s="176"/>
      <c r="J298" s="186"/>
      <c r="K298" s="176"/>
      <c r="L298" s="176"/>
      <c r="M298" s="186"/>
      <c r="N298" s="187"/>
      <c r="O298" s="184" t="s">
        <v>690</v>
      </c>
      <c r="P298" s="14"/>
    </row>
    <row r="299" spans="1:16" s="54" customFormat="1" ht="15.75" x14ac:dyDescent="0.25">
      <c r="A299" s="142"/>
      <c r="B299" s="184"/>
      <c r="C299" s="258" t="s">
        <v>925</v>
      </c>
      <c r="D299" s="176" t="s">
        <v>449</v>
      </c>
      <c r="E299" s="57" t="s">
        <v>704</v>
      </c>
      <c r="F299" s="212"/>
      <c r="G299" s="187"/>
      <c r="H299" s="176"/>
      <c r="I299" s="176"/>
      <c r="J299" s="186"/>
      <c r="K299" s="176"/>
      <c r="L299" s="176"/>
      <c r="M299" s="186"/>
      <c r="N299" s="187"/>
      <c r="O299" s="184" t="s">
        <v>690</v>
      </c>
      <c r="P299" s="14"/>
    </row>
    <row r="300" spans="1:16" s="54" customFormat="1" ht="15.75" x14ac:dyDescent="0.25">
      <c r="A300" s="142"/>
      <c r="B300" s="184"/>
      <c r="C300" s="258" t="s">
        <v>926</v>
      </c>
      <c r="D300" s="176" t="s">
        <v>449</v>
      </c>
      <c r="E300" s="57"/>
      <c r="F300" s="212"/>
      <c r="G300" s="187"/>
      <c r="H300" s="176"/>
      <c r="I300" s="176"/>
      <c r="J300" s="186"/>
      <c r="K300" s="176"/>
      <c r="L300" s="176"/>
      <c r="M300" s="186"/>
      <c r="N300" s="187"/>
      <c r="O300" s="184" t="s">
        <v>708</v>
      </c>
      <c r="P300" s="14"/>
    </row>
    <row r="301" spans="1:16" s="54" customFormat="1" ht="15.75" x14ac:dyDescent="0.25">
      <c r="A301" s="142"/>
      <c r="B301" s="184"/>
      <c r="C301" s="70"/>
      <c r="D301" s="186"/>
      <c r="E301" s="176"/>
      <c r="F301" s="212"/>
      <c r="G301" s="187"/>
      <c r="H301" s="176"/>
      <c r="I301" s="176"/>
      <c r="J301" s="186"/>
      <c r="K301" s="176"/>
      <c r="L301" s="176"/>
      <c r="M301" s="186"/>
      <c r="N301" s="187"/>
      <c r="O301" s="184"/>
      <c r="P301" s="14"/>
    </row>
    <row r="302" spans="1:16" s="54" customFormat="1" ht="15.75" x14ac:dyDescent="0.25">
      <c r="A302" s="142"/>
      <c r="B302" s="184"/>
      <c r="C302" s="188"/>
      <c r="D302" s="186"/>
      <c r="E302" s="176"/>
      <c r="F302" s="212"/>
      <c r="G302" s="187"/>
      <c r="H302" s="176"/>
      <c r="I302" s="176"/>
      <c r="J302" s="186"/>
      <c r="K302" s="176"/>
      <c r="L302" s="176"/>
      <c r="M302" s="186"/>
      <c r="N302" s="187"/>
      <c r="O302" s="184"/>
      <c r="P302" s="14"/>
    </row>
    <row r="303" spans="1:16" s="54" customFormat="1" ht="15.75" x14ac:dyDescent="0.25">
      <c r="A303" s="190">
        <v>20</v>
      </c>
      <c r="B303" s="162"/>
      <c r="C303" s="259" t="s">
        <v>927</v>
      </c>
      <c r="D303" s="163"/>
      <c r="E303" s="164"/>
      <c r="F303" s="223"/>
      <c r="G303" s="224"/>
      <c r="H303" s="164"/>
      <c r="I303" s="164"/>
      <c r="J303" s="163"/>
      <c r="K303" s="164"/>
      <c r="L303" s="164"/>
      <c r="M303" s="163"/>
      <c r="N303" s="224"/>
      <c r="O303" s="162"/>
      <c r="P303" s="14"/>
    </row>
    <row r="304" spans="1:16" s="54" customFormat="1" ht="15.75" x14ac:dyDescent="0.25">
      <c r="A304" s="142"/>
      <c r="B304" s="184"/>
      <c r="C304" s="70"/>
      <c r="D304" s="186"/>
      <c r="E304" s="176"/>
      <c r="F304" s="212"/>
      <c r="G304" s="187"/>
      <c r="H304" s="176"/>
      <c r="I304" s="176"/>
      <c r="J304" s="186"/>
      <c r="K304" s="176"/>
      <c r="L304" s="176"/>
      <c r="M304" s="186"/>
      <c r="N304" s="187"/>
      <c r="O304" s="184"/>
      <c r="P304" s="14"/>
    </row>
    <row r="305" spans="1:16" s="54" customFormat="1" ht="15.75" x14ac:dyDescent="0.25">
      <c r="A305" s="142"/>
      <c r="B305" s="184"/>
      <c r="C305" s="70"/>
      <c r="D305" s="186"/>
      <c r="E305" s="176"/>
      <c r="F305" s="212"/>
      <c r="G305" s="187"/>
      <c r="H305" s="176"/>
      <c r="I305" s="176"/>
      <c r="J305" s="186"/>
      <c r="K305" s="176"/>
      <c r="L305" s="176"/>
      <c r="M305" s="186"/>
      <c r="N305" s="187"/>
      <c r="O305" s="184"/>
      <c r="P305" s="14"/>
    </row>
    <row r="306" spans="1:16" s="54" customFormat="1" ht="15.75" x14ac:dyDescent="0.25">
      <c r="A306" s="142"/>
      <c r="B306" s="184"/>
      <c r="C306" s="70" t="s">
        <v>928</v>
      </c>
      <c r="D306" s="186" t="s">
        <v>500</v>
      </c>
      <c r="E306" s="176" t="s">
        <v>704</v>
      </c>
      <c r="F306" s="212"/>
      <c r="G306" s="187"/>
      <c r="H306" s="176"/>
      <c r="I306" s="176"/>
      <c r="J306" s="186"/>
      <c r="K306" s="176"/>
      <c r="L306" s="176"/>
      <c r="M306" s="186"/>
      <c r="N306" s="187"/>
      <c r="O306" s="184" t="s">
        <v>690</v>
      </c>
      <c r="P306" s="14"/>
    </row>
    <row r="307" spans="1:16" s="54" customFormat="1" ht="15.75" x14ac:dyDescent="0.25">
      <c r="A307" s="142"/>
      <c r="B307" s="184"/>
      <c r="C307" s="70" t="s">
        <v>929</v>
      </c>
      <c r="D307" s="186" t="s">
        <v>500</v>
      </c>
      <c r="E307" s="176" t="s">
        <v>704</v>
      </c>
      <c r="F307" s="212"/>
      <c r="G307" s="187"/>
      <c r="H307" s="176"/>
      <c r="I307" s="176"/>
      <c r="J307" s="186"/>
      <c r="K307" s="176"/>
      <c r="L307" s="176"/>
      <c r="M307" s="186"/>
      <c r="N307" s="187"/>
      <c r="O307" s="184" t="s">
        <v>690</v>
      </c>
      <c r="P307" s="14"/>
    </row>
    <row r="308" spans="1:16" s="54" customFormat="1" ht="15.75" x14ac:dyDescent="0.25">
      <c r="A308" s="142"/>
      <c r="B308" s="184"/>
      <c r="C308" s="70" t="s">
        <v>930</v>
      </c>
      <c r="D308" s="186" t="s">
        <v>500</v>
      </c>
      <c r="E308" s="176" t="s">
        <v>704</v>
      </c>
      <c r="F308" s="212"/>
      <c r="G308" s="187"/>
      <c r="H308" s="176"/>
      <c r="I308" s="176"/>
      <c r="J308" s="186"/>
      <c r="K308" s="176"/>
      <c r="L308" s="176"/>
      <c r="M308" s="186"/>
      <c r="N308" s="187"/>
      <c r="O308" s="184" t="s">
        <v>690</v>
      </c>
      <c r="P308" s="14"/>
    </row>
    <row r="309" spans="1:16" s="54" customFormat="1" ht="15.75" x14ac:dyDescent="0.25">
      <c r="A309" s="142"/>
      <c r="B309" s="184"/>
      <c r="C309" s="70" t="s">
        <v>931</v>
      </c>
      <c r="D309" s="186" t="s">
        <v>500</v>
      </c>
      <c r="E309" s="176" t="s">
        <v>704</v>
      </c>
      <c r="F309" s="212"/>
      <c r="G309" s="187"/>
      <c r="H309" s="176"/>
      <c r="I309" s="176"/>
      <c r="J309" s="186"/>
      <c r="K309" s="176"/>
      <c r="L309" s="176"/>
      <c r="M309" s="186"/>
      <c r="N309" s="187"/>
      <c r="O309" s="184" t="s">
        <v>690</v>
      </c>
      <c r="P309" s="14"/>
    </row>
    <row r="310" spans="1:16" s="54" customFormat="1" ht="15.75" x14ac:dyDescent="0.25">
      <c r="A310" s="142"/>
      <c r="B310" s="184"/>
      <c r="C310" s="70" t="s">
        <v>932</v>
      </c>
      <c r="D310" s="186" t="s">
        <v>500</v>
      </c>
      <c r="E310" s="176" t="s">
        <v>704</v>
      </c>
      <c r="F310" s="212"/>
      <c r="G310" s="187"/>
      <c r="H310" s="176"/>
      <c r="I310" s="176"/>
      <c r="J310" s="186"/>
      <c r="K310" s="176"/>
      <c r="L310" s="176"/>
      <c r="M310" s="186"/>
      <c r="N310" s="187"/>
      <c r="O310" s="184" t="s">
        <v>708</v>
      </c>
      <c r="P310" s="14"/>
    </row>
    <row r="311" spans="1:16" s="54" customFormat="1" ht="15.75" x14ac:dyDescent="0.25">
      <c r="A311" s="142"/>
      <c r="B311" s="184"/>
      <c r="C311" s="70" t="s">
        <v>933</v>
      </c>
      <c r="D311" s="186" t="s">
        <v>500</v>
      </c>
      <c r="E311" s="176" t="s">
        <v>704</v>
      </c>
      <c r="F311" s="212"/>
      <c r="G311" s="187"/>
      <c r="H311" s="176"/>
      <c r="I311" s="176"/>
      <c r="J311" s="186"/>
      <c r="K311" s="176"/>
      <c r="L311" s="176"/>
      <c r="M311" s="186"/>
      <c r="N311" s="187"/>
      <c r="O311" s="184" t="s">
        <v>708</v>
      </c>
      <c r="P311" s="14"/>
    </row>
    <row r="312" spans="1:16" s="54" customFormat="1" ht="15.75" x14ac:dyDescent="0.25">
      <c r="A312" s="142"/>
      <c r="B312" s="184"/>
      <c r="C312" s="70" t="s">
        <v>934</v>
      </c>
      <c r="D312" s="186" t="s">
        <v>500</v>
      </c>
      <c r="E312" s="176" t="s">
        <v>704</v>
      </c>
      <c r="F312" s="212"/>
      <c r="G312" s="187"/>
      <c r="H312" s="176"/>
      <c r="I312" s="176"/>
      <c r="J312" s="186"/>
      <c r="K312" s="176"/>
      <c r="L312" s="176"/>
      <c r="M312" s="186"/>
      <c r="N312" s="187"/>
      <c r="O312" s="184" t="s">
        <v>708</v>
      </c>
      <c r="P312" s="14"/>
    </row>
    <row r="313" spans="1:16" s="54" customFormat="1" ht="16.5" thickBot="1" x14ac:dyDescent="0.3">
      <c r="A313" s="56"/>
      <c r="B313" s="203"/>
      <c r="C313" s="73" t="s">
        <v>935</v>
      </c>
      <c r="D313" s="206" t="s">
        <v>500</v>
      </c>
      <c r="E313" s="204" t="s">
        <v>704</v>
      </c>
      <c r="F313" s="213"/>
      <c r="G313" s="207"/>
      <c r="H313" s="204"/>
      <c r="I313" s="204"/>
      <c r="J313" s="206"/>
      <c r="K313" s="204"/>
      <c r="L313" s="204"/>
      <c r="M313" s="206"/>
      <c r="N313" s="207"/>
      <c r="O313" s="203" t="s">
        <v>708</v>
      </c>
      <c r="P313" s="14"/>
    </row>
    <row r="314" spans="1:16" s="54" customFormat="1" ht="16.5" thickTop="1" x14ac:dyDescent="0.25">
      <c r="A314" s="150"/>
      <c r="B314" s="225"/>
      <c r="C314" s="260" t="s">
        <v>936</v>
      </c>
      <c r="D314" s="227" t="s">
        <v>500</v>
      </c>
      <c r="E314" s="228" t="s">
        <v>704</v>
      </c>
      <c r="F314" s="229"/>
      <c r="G314" s="230"/>
      <c r="H314" s="228"/>
      <c r="I314" s="228"/>
      <c r="J314" s="227"/>
      <c r="K314" s="228"/>
      <c r="L314" s="228"/>
      <c r="M314" s="227"/>
      <c r="N314" s="230"/>
      <c r="O314" s="225" t="s">
        <v>708</v>
      </c>
      <c r="P314" s="14"/>
    </row>
    <row r="315" spans="1:16" s="54" customFormat="1" ht="15.75" x14ac:dyDescent="0.25">
      <c r="A315" s="142"/>
      <c r="B315" s="184"/>
      <c r="C315" s="70" t="s">
        <v>937</v>
      </c>
      <c r="D315" s="186" t="s">
        <v>500</v>
      </c>
      <c r="E315" s="176" t="s">
        <v>704</v>
      </c>
      <c r="F315" s="212"/>
      <c r="G315" s="187"/>
      <c r="H315" s="176"/>
      <c r="I315" s="176"/>
      <c r="J315" s="186"/>
      <c r="K315" s="176"/>
      <c r="L315" s="176"/>
      <c r="M315" s="186"/>
      <c r="N315" s="187"/>
      <c r="O315" s="184" t="s">
        <v>739</v>
      </c>
      <c r="P315" s="14"/>
    </row>
    <row r="316" spans="1:16" s="54" customFormat="1" ht="15.75" x14ac:dyDescent="0.25">
      <c r="A316" s="142"/>
      <c r="B316" s="184"/>
      <c r="C316" s="70" t="s">
        <v>938</v>
      </c>
      <c r="D316" s="186" t="s">
        <v>500</v>
      </c>
      <c r="E316" s="176" t="s">
        <v>939</v>
      </c>
      <c r="F316" s="212"/>
      <c r="G316" s="187"/>
      <c r="H316" s="176"/>
      <c r="I316" s="176"/>
      <c r="J316" s="186"/>
      <c r="K316" s="176"/>
      <c r="L316" s="176"/>
      <c r="M316" s="186"/>
      <c r="N316" s="187"/>
      <c r="O316" s="184" t="s">
        <v>729</v>
      </c>
      <c r="P316" s="14"/>
    </row>
    <row r="317" spans="1:16" s="54" customFormat="1" ht="15.75" x14ac:dyDescent="0.25">
      <c r="A317" s="142"/>
      <c r="B317" s="184"/>
      <c r="C317" s="70" t="s">
        <v>940</v>
      </c>
      <c r="D317" s="186" t="s">
        <v>500</v>
      </c>
      <c r="E317" s="176" t="s">
        <v>704</v>
      </c>
      <c r="F317" s="212"/>
      <c r="G317" s="187"/>
      <c r="H317" s="176"/>
      <c r="I317" s="176"/>
      <c r="J317" s="186"/>
      <c r="K317" s="176"/>
      <c r="L317" s="176"/>
      <c r="M317" s="186"/>
      <c r="N317" s="187"/>
      <c r="O317" s="184" t="s">
        <v>739</v>
      </c>
      <c r="P317" s="14"/>
    </row>
    <row r="318" spans="1:16" s="54" customFormat="1" ht="15.75" x14ac:dyDescent="0.25">
      <c r="A318" s="142"/>
      <c r="B318" s="184"/>
      <c r="C318" s="70"/>
      <c r="D318" s="186"/>
      <c r="E318" s="176"/>
      <c r="F318" s="212"/>
      <c r="G318" s="187"/>
      <c r="H318" s="176"/>
      <c r="I318" s="176"/>
      <c r="J318" s="186"/>
      <c r="K318" s="176"/>
      <c r="L318" s="176"/>
      <c r="M318" s="186"/>
      <c r="N318" s="187"/>
      <c r="O318" s="184"/>
      <c r="P318" s="14"/>
    </row>
    <row r="319" spans="1:16" s="54" customFormat="1" ht="15.75" x14ac:dyDescent="0.25">
      <c r="A319" s="142"/>
      <c r="B319" s="184"/>
      <c r="C319" s="70"/>
      <c r="D319" s="186"/>
      <c r="E319" s="176"/>
      <c r="F319" s="212"/>
      <c r="G319" s="187"/>
      <c r="H319" s="176"/>
      <c r="I319" s="176"/>
      <c r="J319" s="186"/>
      <c r="K319" s="176"/>
      <c r="L319" s="176"/>
      <c r="M319" s="186"/>
      <c r="N319" s="187"/>
      <c r="O319" s="184"/>
      <c r="P319" s="14"/>
    </row>
    <row r="320" spans="1:16" s="54" customFormat="1" ht="15.75" x14ac:dyDescent="0.25">
      <c r="A320" s="190">
        <v>21</v>
      </c>
      <c r="B320" s="162"/>
      <c r="C320" s="259" t="s">
        <v>941</v>
      </c>
      <c r="D320" s="163"/>
      <c r="E320" s="164"/>
      <c r="F320" s="223"/>
      <c r="G320" s="224"/>
      <c r="H320" s="164"/>
      <c r="I320" s="164"/>
      <c r="J320" s="163"/>
      <c r="K320" s="164"/>
      <c r="L320" s="164"/>
      <c r="M320" s="163"/>
      <c r="N320" s="224"/>
      <c r="O320" s="162"/>
      <c r="P320" s="14"/>
    </row>
    <row r="321" spans="1:16" s="54" customFormat="1" ht="15.75" x14ac:dyDescent="0.25">
      <c r="A321" s="142"/>
      <c r="B321" s="184"/>
      <c r="C321" s="169"/>
      <c r="D321" s="186"/>
      <c r="E321" s="176"/>
      <c r="F321" s="212"/>
      <c r="G321" s="187"/>
      <c r="H321" s="176"/>
      <c r="I321" s="176"/>
      <c r="J321" s="186"/>
      <c r="K321" s="176"/>
      <c r="L321" s="176"/>
      <c r="M321" s="186"/>
      <c r="N321" s="187"/>
      <c r="O321" s="184"/>
      <c r="P321" s="14"/>
    </row>
    <row r="322" spans="1:16" s="54" customFormat="1" ht="15.75" x14ac:dyDescent="0.25">
      <c r="A322" s="142"/>
      <c r="B322" s="184"/>
      <c r="C322" s="65" t="s">
        <v>942</v>
      </c>
      <c r="D322" s="186" t="s">
        <v>488</v>
      </c>
      <c r="E322" s="176" t="s">
        <v>704</v>
      </c>
      <c r="F322" s="212"/>
      <c r="G322" s="187"/>
      <c r="H322" s="176"/>
      <c r="I322" s="176"/>
      <c r="J322" s="186"/>
      <c r="K322" s="176"/>
      <c r="L322" s="176"/>
      <c r="M322" s="186"/>
      <c r="N322" s="187"/>
      <c r="O322" s="184" t="s">
        <v>690</v>
      </c>
      <c r="P322" s="14"/>
    </row>
    <row r="323" spans="1:16" s="54" customFormat="1" ht="15.75" x14ac:dyDescent="0.25">
      <c r="A323" s="142"/>
      <c r="B323" s="184"/>
      <c r="C323" s="65" t="s">
        <v>943</v>
      </c>
      <c r="D323" s="186" t="s">
        <v>488</v>
      </c>
      <c r="E323" s="176" t="s">
        <v>704</v>
      </c>
      <c r="F323" s="212"/>
      <c r="G323" s="187"/>
      <c r="H323" s="176"/>
      <c r="I323" s="176"/>
      <c r="J323" s="186"/>
      <c r="K323" s="176"/>
      <c r="L323" s="176"/>
      <c r="M323" s="186"/>
      <c r="N323" s="187"/>
      <c r="O323" s="184" t="s">
        <v>690</v>
      </c>
      <c r="P323" s="14"/>
    </row>
    <row r="324" spans="1:16" s="54" customFormat="1" ht="15.75" x14ac:dyDescent="0.25">
      <c r="A324" s="142"/>
      <c r="B324" s="184"/>
      <c r="C324" s="70" t="s">
        <v>944</v>
      </c>
      <c r="D324" s="186" t="s">
        <v>488</v>
      </c>
      <c r="E324" s="176" t="s">
        <v>704</v>
      </c>
      <c r="F324" s="212"/>
      <c r="G324" s="187"/>
      <c r="H324" s="176"/>
      <c r="I324" s="176"/>
      <c r="J324" s="186"/>
      <c r="K324" s="176"/>
      <c r="L324" s="176"/>
      <c r="M324" s="186"/>
      <c r="N324" s="187"/>
      <c r="O324" s="184" t="s">
        <v>690</v>
      </c>
      <c r="P324" s="14"/>
    </row>
    <row r="325" spans="1:16" s="54" customFormat="1" ht="15.75" x14ac:dyDescent="0.25">
      <c r="A325" s="142"/>
      <c r="B325" s="184"/>
      <c r="C325" s="70"/>
      <c r="D325" s="186"/>
      <c r="E325" s="176"/>
      <c r="F325" s="212"/>
      <c r="G325" s="187"/>
      <c r="H325" s="176"/>
      <c r="I325" s="176"/>
      <c r="J325" s="186"/>
      <c r="K325" s="176"/>
      <c r="L325" s="176"/>
      <c r="M325" s="186"/>
      <c r="N325" s="187"/>
      <c r="O325" s="184"/>
      <c r="P325" s="14"/>
    </row>
    <row r="326" spans="1:16" s="54" customFormat="1" ht="15.75" x14ac:dyDescent="0.25">
      <c r="A326" s="142"/>
      <c r="B326" s="184"/>
      <c r="C326" s="70"/>
      <c r="D326" s="186"/>
      <c r="E326" s="176"/>
      <c r="F326" s="212"/>
      <c r="G326" s="187"/>
      <c r="H326" s="176"/>
      <c r="I326" s="176"/>
      <c r="J326" s="186"/>
      <c r="K326" s="176"/>
      <c r="L326" s="176"/>
      <c r="M326" s="186"/>
      <c r="N326" s="187"/>
      <c r="O326" s="184"/>
      <c r="P326" s="14"/>
    </row>
    <row r="327" spans="1:16" s="54" customFormat="1" ht="15.75" x14ac:dyDescent="0.25">
      <c r="A327" s="190">
        <v>22</v>
      </c>
      <c r="B327" s="162"/>
      <c r="C327" s="259" t="s">
        <v>945</v>
      </c>
      <c r="D327" s="163"/>
      <c r="E327" s="164"/>
      <c r="F327" s="223"/>
      <c r="G327" s="224"/>
      <c r="H327" s="164"/>
      <c r="I327" s="164"/>
      <c r="J327" s="163"/>
      <c r="K327" s="164"/>
      <c r="L327" s="164"/>
      <c r="M327" s="163"/>
      <c r="N327" s="224"/>
      <c r="O327" s="162"/>
      <c r="P327" s="14"/>
    </row>
    <row r="328" spans="1:16" s="54" customFormat="1" ht="15.75" x14ac:dyDescent="0.25">
      <c r="A328" s="142"/>
      <c r="B328" s="184"/>
      <c r="C328" s="70"/>
      <c r="D328" s="186"/>
      <c r="E328" s="176"/>
      <c r="F328" s="212"/>
      <c r="G328" s="187"/>
      <c r="H328" s="176"/>
      <c r="I328" s="176"/>
      <c r="J328" s="186"/>
      <c r="K328" s="176"/>
      <c r="L328" s="176"/>
      <c r="M328" s="186"/>
      <c r="N328" s="187"/>
      <c r="O328" s="184"/>
      <c r="P328" s="14"/>
    </row>
    <row r="329" spans="1:16" s="54" customFormat="1" ht="15.75" x14ac:dyDescent="0.25">
      <c r="A329" s="142"/>
      <c r="B329" s="184"/>
      <c r="C329" s="70" t="s">
        <v>946</v>
      </c>
      <c r="D329" s="186" t="s">
        <v>947</v>
      </c>
      <c r="E329" s="176" t="s">
        <v>101</v>
      </c>
      <c r="F329" s="212"/>
      <c r="G329" s="187"/>
      <c r="H329" s="176"/>
      <c r="I329" s="176"/>
      <c r="J329" s="186"/>
      <c r="K329" s="176"/>
      <c r="L329" s="176"/>
      <c r="M329" s="186"/>
      <c r="N329" s="187"/>
      <c r="O329" s="184" t="s">
        <v>690</v>
      </c>
      <c r="P329" s="14"/>
    </row>
    <row r="330" spans="1:16" s="54" customFormat="1" ht="15.75" x14ac:dyDescent="0.25">
      <c r="A330" s="142"/>
      <c r="B330" s="184"/>
      <c r="C330" s="70" t="s">
        <v>745</v>
      </c>
      <c r="D330" s="186" t="s">
        <v>947</v>
      </c>
      <c r="E330" s="176" t="s">
        <v>101</v>
      </c>
      <c r="F330" s="212"/>
      <c r="G330" s="187"/>
      <c r="H330" s="176"/>
      <c r="I330" s="176"/>
      <c r="J330" s="186"/>
      <c r="K330" s="176"/>
      <c r="L330" s="176"/>
      <c r="M330" s="186"/>
      <c r="N330" s="187"/>
      <c r="O330" s="184" t="s">
        <v>690</v>
      </c>
      <c r="P330" s="14"/>
    </row>
    <row r="331" spans="1:16" s="54" customFormat="1" ht="15.75" x14ac:dyDescent="0.25">
      <c r="A331" s="142"/>
      <c r="B331" s="184"/>
      <c r="C331" s="70" t="s">
        <v>746</v>
      </c>
      <c r="D331" s="186" t="s">
        <v>947</v>
      </c>
      <c r="E331" s="176" t="s">
        <v>101</v>
      </c>
      <c r="F331" s="212"/>
      <c r="G331" s="187"/>
      <c r="H331" s="176"/>
      <c r="I331" s="176"/>
      <c r="J331" s="186"/>
      <c r="K331" s="176"/>
      <c r="L331" s="176"/>
      <c r="M331" s="186"/>
      <c r="N331" s="187"/>
      <c r="O331" s="184" t="s">
        <v>690</v>
      </c>
      <c r="P331" s="14"/>
    </row>
    <row r="332" spans="1:16" s="54" customFormat="1" ht="15.75" x14ac:dyDescent="0.25">
      <c r="A332" s="142"/>
      <c r="B332" s="184"/>
      <c r="C332" s="70" t="s">
        <v>734</v>
      </c>
      <c r="D332" s="186" t="s">
        <v>947</v>
      </c>
      <c r="E332" s="176" t="s">
        <v>101</v>
      </c>
      <c r="F332" s="212"/>
      <c r="G332" s="187"/>
      <c r="H332" s="176"/>
      <c r="I332" s="176"/>
      <c r="J332" s="186"/>
      <c r="K332" s="176"/>
      <c r="L332" s="176"/>
      <c r="M332" s="186"/>
      <c r="N332" s="187"/>
      <c r="O332" s="184" t="s">
        <v>690</v>
      </c>
      <c r="P332" s="14"/>
    </row>
    <row r="333" spans="1:16" s="54" customFormat="1" ht="15.75" x14ac:dyDescent="0.25">
      <c r="A333" s="142"/>
      <c r="B333" s="184"/>
      <c r="C333" s="70" t="s">
        <v>948</v>
      </c>
      <c r="D333" s="186" t="s">
        <v>947</v>
      </c>
      <c r="E333" s="176" t="s">
        <v>843</v>
      </c>
      <c r="F333" s="212"/>
      <c r="G333" s="187"/>
      <c r="H333" s="176"/>
      <c r="I333" s="176"/>
      <c r="J333" s="186"/>
      <c r="K333" s="176"/>
      <c r="L333" s="176"/>
      <c r="M333" s="186"/>
      <c r="N333" s="187"/>
      <c r="O333" s="184" t="s">
        <v>690</v>
      </c>
      <c r="P333" s="14"/>
    </row>
    <row r="334" spans="1:16" s="54" customFormat="1" ht="15.75" x14ac:dyDescent="0.25">
      <c r="A334" s="142"/>
      <c r="B334" s="184"/>
      <c r="C334" s="70" t="s">
        <v>949</v>
      </c>
      <c r="D334" s="186" t="s">
        <v>947</v>
      </c>
      <c r="E334" s="176" t="s">
        <v>243</v>
      </c>
      <c r="F334" s="212"/>
      <c r="G334" s="187"/>
      <c r="H334" s="176"/>
      <c r="I334" s="176"/>
      <c r="J334" s="186"/>
      <c r="K334" s="176"/>
      <c r="L334" s="176"/>
      <c r="M334" s="186"/>
      <c r="N334" s="187"/>
      <c r="O334" s="184" t="s">
        <v>690</v>
      </c>
      <c r="P334" s="14"/>
    </row>
    <row r="335" spans="1:16" s="54" customFormat="1" ht="15.75" x14ac:dyDescent="0.25">
      <c r="A335" s="142"/>
      <c r="B335" s="184"/>
      <c r="C335" s="70" t="s">
        <v>852</v>
      </c>
      <c r="D335" s="186" t="s">
        <v>947</v>
      </c>
      <c r="E335" s="176" t="s">
        <v>843</v>
      </c>
      <c r="F335" s="212"/>
      <c r="G335" s="187"/>
      <c r="H335" s="176"/>
      <c r="I335" s="176"/>
      <c r="J335" s="186"/>
      <c r="K335" s="176"/>
      <c r="L335" s="176"/>
      <c r="M335" s="186"/>
      <c r="N335" s="187"/>
      <c r="O335" s="184" t="s">
        <v>690</v>
      </c>
      <c r="P335" s="14"/>
    </row>
    <row r="336" spans="1:16" s="54" customFormat="1" ht="15.75" x14ac:dyDescent="0.25">
      <c r="A336" s="142"/>
      <c r="B336" s="184"/>
      <c r="C336" s="70" t="s">
        <v>689</v>
      </c>
      <c r="D336" s="186" t="s">
        <v>947</v>
      </c>
      <c r="E336" s="176" t="s">
        <v>101</v>
      </c>
      <c r="F336" s="212"/>
      <c r="G336" s="187"/>
      <c r="H336" s="176"/>
      <c r="I336" s="176"/>
      <c r="J336" s="186"/>
      <c r="K336" s="176"/>
      <c r="L336" s="176"/>
      <c r="M336" s="186"/>
      <c r="N336" s="187"/>
      <c r="O336" s="184" t="s">
        <v>690</v>
      </c>
      <c r="P336" s="14"/>
    </row>
    <row r="337" spans="1:16" s="54" customFormat="1" ht="15.75" x14ac:dyDescent="0.25">
      <c r="A337" s="142"/>
      <c r="B337" s="184"/>
      <c r="C337" s="70" t="s">
        <v>950</v>
      </c>
      <c r="D337" s="186" t="s">
        <v>947</v>
      </c>
      <c r="E337" s="176" t="s">
        <v>843</v>
      </c>
      <c r="F337" s="212"/>
      <c r="G337" s="187"/>
      <c r="H337" s="176"/>
      <c r="I337" s="176"/>
      <c r="J337" s="186"/>
      <c r="K337" s="176"/>
      <c r="L337" s="176"/>
      <c r="M337" s="186"/>
      <c r="N337" s="187"/>
      <c r="O337" s="184" t="s">
        <v>690</v>
      </c>
      <c r="P337" s="14"/>
    </row>
    <row r="338" spans="1:16" s="54" customFormat="1" ht="15.75" x14ac:dyDescent="0.25">
      <c r="A338" s="142"/>
      <c r="B338" s="184"/>
      <c r="C338" s="70" t="s">
        <v>951</v>
      </c>
      <c r="D338" s="186" t="s">
        <v>947</v>
      </c>
      <c r="E338" s="176" t="s">
        <v>843</v>
      </c>
      <c r="F338" s="212"/>
      <c r="G338" s="187"/>
      <c r="H338" s="176"/>
      <c r="I338" s="176"/>
      <c r="J338" s="186"/>
      <c r="K338" s="176"/>
      <c r="L338" s="176"/>
      <c r="M338" s="186"/>
      <c r="N338" s="187"/>
      <c r="O338" s="184" t="s">
        <v>690</v>
      </c>
      <c r="P338" s="14"/>
    </row>
    <row r="339" spans="1:16" s="54" customFormat="1" ht="15.75" x14ac:dyDescent="0.25">
      <c r="A339" s="142"/>
      <c r="B339" s="184"/>
      <c r="C339" s="70" t="s">
        <v>952</v>
      </c>
      <c r="D339" s="186" t="s">
        <v>947</v>
      </c>
      <c r="E339" s="176" t="s">
        <v>379</v>
      </c>
      <c r="F339" s="212"/>
      <c r="G339" s="187"/>
      <c r="H339" s="176"/>
      <c r="I339" s="176"/>
      <c r="J339" s="186"/>
      <c r="K339" s="176"/>
      <c r="L339" s="176"/>
      <c r="M339" s="186"/>
      <c r="N339" s="187"/>
      <c r="O339" s="184" t="s">
        <v>690</v>
      </c>
      <c r="P339" s="14"/>
    </row>
    <row r="340" spans="1:16" s="54" customFormat="1" ht="15.75" x14ac:dyDescent="0.25">
      <c r="A340" s="142"/>
      <c r="B340" s="184"/>
      <c r="C340" s="70" t="s">
        <v>953</v>
      </c>
      <c r="D340" s="186" t="s">
        <v>947</v>
      </c>
      <c r="E340" s="176" t="s">
        <v>695</v>
      </c>
      <c r="F340" s="212"/>
      <c r="G340" s="187"/>
      <c r="H340" s="176"/>
      <c r="I340" s="176"/>
      <c r="J340" s="186"/>
      <c r="K340" s="176"/>
      <c r="L340" s="176"/>
      <c r="M340" s="186"/>
      <c r="N340" s="187"/>
      <c r="O340" s="184" t="s">
        <v>690</v>
      </c>
      <c r="P340" s="14"/>
    </row>
    <row r="341" spans="1:16" s="54" customFormat="1" ht="15.75" x14ac:dyDescent="0.25">
      <c r="A341" s="142"/>
      <c r="B341" s="184"/>
      <c r="C341" s="70" t="s">
        <v>954</v>
      </c>
      <c r="D341" s="186" t="s">
        <v>947</v>
      </c>
      <c r="E341" s="176" t="s">
        <v>101</v>
      </c>
      <c r="F341" s="212"/>
      <c r="G341" s="187"/>
      <c r="H341" s="176"/>
      <c r="I341" s="176"/>
      <c r="J341" s="186"/>
      <c r="K341" s="176"/>
      <c r="L341" s="176"/>
      <c r="M341" s="186"/>
      <c r="N341" s="187"/>
      <c r="O341" s="184" t="s">
        <v>690</v>
      </c>
      <c r="P341" s="14"/>
    </row>
    <row r="342" spans="1:16" s="54" customFormat="1" ht="16.5" thickBot="1" x14ac:dyDescent="0.3">
      <c r="A342" s="56"/>
      <c r="B342" s="203"/>
      <c r="C342" s="73"/>
      <c r="D342" s="206"/>
      <c r="E342" s="204"/>
      <c r="F342" s="213"/>
      <c r="G342" s="207"/>
      <c r="H342" s="204"/>
      <c r="I342" s="204"/>
      <c r="J342" s="206"/>
      <c r="K342" s="204"/>
      <c r="L342" s="204"/>
      <c r="M342" s="206"/>
      <c r="N342" s="207"/>
      <c r="O342" s="203"/>
      <c r="P342" s="14"/>
    </row>
    <row r="343" spans="1:16" s="54" customFormat="1" ht="16.5" thickTop="1" x14ac:dyDescent="0.25">
      <c r="A343" s="214">
        <v>23</v>
      </c>
      <c r="B343" s="215"/>
      <c r="C343" s="249" t="s">
        <v>955</v>
      </c>
      <c r="D343" s="217"/>
      <c r="E343" s="218"/>
      <c r="F343" s="219"/>
      <c r="G343" s="220"/>
      <c r="H343" s="218"/>
      <c r="I343" s="218"/>
      <c r="J343" s="217"/>
      <c r="K343" s="218"/>
      <c r="L343" s="218"/>
      <c r="M343" s="217"/>
      <c r="N343" s="220"/>
      <c r="O343" s="215"/>
      <c r="P343" s="14"/>
    </row>
    <row r="344" spans="1:16" s="54" customFormat="1" ht="15.75" x14ac:dyDescent="0.25">
      <c r="A344" s="142"/>
      <c r="B344" s="184"/>
      <c r="C344" s="70"/>
      <c r="D344" s="186"/>
      <c r="E344" s="176"/>
      <c r="F344" s="212"/>
      <c r="G344" s="187"/>
      <c r="H344" s="176"/>
      <c r="I344" s="176"/>
      <c r="J344" s="186"/>
      <c r="K344" s="176"/>
      <c r="L344" s="176"/>
      <c r="M344" s="186"/>
      <c r="N344" s="187"/>
      <c r="O344" s="184"/>
      <c r="P344" s="14"/>
    </row>
    <row r="345" spans="1:16" s="54" customFormat="1" ht="15.75" x14ac:dyDescent="0.25">
      <c r="A345" s="142"/>
      <c r="B345" s="184"/>
      <c r="C345" s="70" t="s">
        <v>956</v>
      </c>
      <c r="D345" s="186" t="s">
        <v>957</v>
      </c>
      <c r="E345" s="176" t="s">
        <v>101</v>
      </c>
      <c r="F345" s="212"/>
      <c r="G345" s="187"/>
      <c r="H345" s="176"/>
      <c r="I345" s="176"/>
      <c r="J345" s="186"/>
      <c r="K345" s="176"/>
      <c r="L345" s="176"/>
      <c r="M345" s="186"/>
      <c r="N345" s="187"/>
      <c r="O345" s="184" t="s">
        <v>690</v>
      </c>
      <c r="P345" s="14"/>
    </row>
    <row r="346" spans="1:16" s="54" customFormat="1" ht="15.75" x14ac:dyDescent="0.25">
      <c r="A346" s="142"/>
      <c r="B346" s="184"/>
      <c r="C346" s="70" t="s">
        <v>946</v>
      </c>
      <c r="D346" s="186" t="s">
        <v>957</v>
      </c>
      <c r="E346" s="176" t="s">
        <v>101</v>
      </c>
      <c r="F346" s="212"/>
      <c r="G346" s="187"/>
      <c r="H346" s="176"/>
      <c r="I346" s="176"/>
      <c r="J346" s="186"/>
      <c r="K346" s="176"/>
      <c r="L346" s="176"/>
      <c r="M346" s="186"/>
      <c r="N346" s="187"/>
      <c r="O346" s="184" t="s">
        <v>690</v>
      </c>
      <c r="P346" s="14"/>
    </row>
    <row r="347" spans="1:16" s="54" customFormat="1" ht="15.75" x14ac:dyDescent="0.25">
      <c r="A347" s="142"/>
      <c r="B347" s="184"/>
      <c r="C347" s="70" t="s">
        <v>745</v>
      </c>
      <c r="D347" s="186" t="s">
        <v>957</v>
      </c>
      <c r="E347" s="176" t="s">
        <v>379</v>
      </c>
      <c r="F347" s="212"/>
      <c r="G347" s="187"/>
      <c r="H347" s="176"/>
      <c r="I347" s="176"/>
      <c r="J347" s="186"/>
      <c r="K347" s="176"/>
      <c r="L347" s="176"/>
      <c r="M347" s="186"/>
      <c r="N347" s="187"/>
      <c r="O347" s="184" t="s">
        <v>690</v>
      </c>
      <c r="P347" s="14"/>
    </row>
    <row r="348" spans="1:16" s="54" customFormat="1" ht="15.75" x14ac:dyDescent="0.25">
      <c r="A348" s="142"/>
      <c r="B348" s="184"/>
      <c r="C348" s="70" t="s">
        <v>958</v>
      </c>
      <c r="D348" s="186" t="s">
        <v>957</v>
      </c>
      <c r="E348" s="176" t="s">
        <v>101</v>
      </c>
      <c r="F348" s="212"/>
      <c r="G348" s="187"/>
      <c r="H348" s="176"/>
      <c r="I348" s="176"/>
      <c r="J348" s="186"/>
      <c r="K348" s="176"/>
      <c r="L348" s="176"/>
      <c r="M348" s="186"/>
      <c r="N348" s="187"/>
      <c r="O348" s="184" t="s">
        <v>690</v>
      </c>
      <c r="P348" s="14"/>
    </row>
    <row r="349" spans="1:16" s="54" customFormat="1" ht="15.75" x14ac:dyDescent="0.25">
      <c r="A349" s="142"/>
      <c r="B349" s="184"/>
      <c r="C349" s="70" t="s">
        <v>811</v>
      </c>
      <c r="D349" s="186" t="s">
        <v>957</v>
      </c>
      <c r="E349" s="176" t="s">
        <v>330</v>
      </c>
      <c r="F349" s="212"/>
      <c r="G349" s="187"/>
      <c r="H349" s="176"/>
      <c r="I349" s="176"/>
      <c r="J349" s="186"/>
      <c r="K349" s="176"/>
      <c r="L349" s="176"/>
      <c r="M349" s="186"/>
      <c r="N349" s="187"/>
      <c r="O349" s="184" t="s">
        <v>690</v>
      </c>
      <c r="P349" s="14"/>
    </row>
    <row r="350" spans="1:16" s="54" customFormat="1" ht="15.75" x14ac:dyDescent="0.25">
      <c r="A350" s="142"/>
      <c r="B350" s="184"/>
      <c r="C350" s="70" t="s">
        <v>959</v>
      </c>
      <c r="D350" s="186" t="s">
        <v>957</v>
      </c>
      <c r="E350" s="176" t="s">
        <v>843</v>
      </c>
      <c r="F350" s="212"/>
      <c r="G350" s="187"/>
      <c r="H350" s="176"/>
      <c r="I350" s="176"/>
      <c r="J350" s="186"/>
      <c r="K350" s="176"/>
      <c r="L350" s="176"/>
      <c r="M350" s="186"/>
      <c r="N350" s="187"/>
      <c r="O350" s="184" t="s">
        <v>690</v>
      </c>
      <c r="P350" s="14"/>
    </row>
    <row r="351" spans="1:16" s="54" customFormat="1" ht="15.75" x14ac:dyDescent="0.25">
      <c r="A351" s="142"/>
      <c r="B351" s="184"/>
      <c r="C351" s="70" t="s">
        <v>960</v>
      </c>
      <c r="D351" s="186" t="s">
        <v>957</v>
      </c>
      <c r="E351" s="176" t="s">
        <v>329</v>
      </c>
      <c r="F351" s="212"/>
      <c r="G351" s="187"/>
      <c r="H351" s="176"/>
      <c r="I351" s="176"/>
      <c r="J351" s="186"/>
      <c r="K351" s="176"/>
      <c r="L351" s="176"/>
      <c r="M351" s="186"/>
      <c r="N351" s="187"/>
      <c r="O351" s="184" t="s">
        <v>690</v>
      </c>
      <c r="P351" s="14"/>
    </row>
    <row r="352" spans="1:16" s="54" customFormat="1" ht="15.75" x14ac:dyDescent="0.25">
      <c r="A352" s="142"/>
      <c r="B352" s="184"/>
      <c r="C352" s="70" t="s">
        <v>899</v>
      </c>
      <c r="D352" s="186" t="s">
        <v>957</v>
      </c>
      <c r="E352" s="176" t="s">
        <v>401</v>
      </c>
      <c r="F352" s="212"/>
      <c r="G352" s="187"/>
      <c r="H352" s="176"/>
      <c r="I352" s="176"/>
      <c r="J352" s="186"/>
      <c r="K352" s="176"/>
      <c r="L352" s="176"/>
      <c r="M352" s="186"/>
      <c r="N352" s="187"/>
      <c r="O352" s="184" t="s">
        <v>849</v>
      </c>
      <c r="P352" s="14"/>
    </row>
    <row r="353" spans="1:16" s="54" customFormat="1" ht="15.75" x14ac:dyDescent="0.25">
      <c r="A353" s="142"/>
      <c r="B353" s="184"/>
      <c r="C353" s="70" t="s">
        <v>900</v>
      </c>
      <c r="D353" s="186" t="s">
        <v>957</v>
      </c>
      <c r="E353" s="176" t="s">
        <v>401</v>
      </c>
      <c r="F353" s="212"/>
      <c r="G353" s="187"/>
      <c r="H353" s="176"/>
      <c r="I353" s="176"/>
      <c r="J353" s="186"/>
      <c r="K353" s="176"/>
      <c r="L353" s="176"/>
      <c r="M353" s="186"/>
      <c r="N353" s="187"/>
      <c r="O353" s="184" t="s">
        <v>849</v>
      </c>
      <c r="P353" s="14"/>
    </row>
    <row r="354" spans="1:16" s="54" customFormat="1" ht="15.75" x14ac:dyDescent="0.25">
      <c r="A354" s="142"/>
      <c r="B354" s="184"/>
      <c r="C354" s="70" t="s">
        <v>961</v>
      </c>
      <c r="D354" s="186" t="s">
        <v>957</v>
      </c>
      <c r="E354" s="176" t="s">
        <v>101</v>
      </c>
      <c r="F354" s="212"/>
      <c r="G354" s="187"/>
      <c r="H354" s="176"/>
      <c r="I354" s="176"/>
      <c r="J354" s="186"/>
      <c r="K354" s="176"/>
      <c r="L354" s="176"/>
      <c r="M354" s="186"/>
      <c r="N354" s="187"/>
      <c r="O354" s="184" t="s">
        <v>690</v>
      </c>
      <c r="P354" s="14"/>
    </row>
    <row r="355" spans="1:16" s="54" customFormat="1" ht="15.75" x14ac:dyDescent="0.25">
      <c r="A355" s="142"/>
      <c r="B355" s="184"/>
      <c r="C355" s="70" t="s">
        <v>805</v>
      </c>
      <c r="D355" s="186" t="s">
        <v>957</v>
      </c>
      <c r="E355" s="176" t="s">
        <v>962</v>
      </c>
      <c r="F355" s="212"/>
      <c r="G355" s="187"/>
      <c r="H355" s="176"/>
      <c r="I355" s="176"/>
      <c r="J355" s="186"/>
      <c r="K355" s="176"/>
      <c r="L355" s="176"/>
      <c r="M355" s="186"/>
      <c r="N355" s="187"/>
      <c r="O355" s="184" t="s">
        <v>690</v>
      </c>
      <c r="P355" s="14"/>
    </row>
    <row r="356" spans="1:16" s="54" customFormat="1" ht="15.75" x14ac:dyDescent="0.25">
      <c r="A356" s="142"/>
      <c r="B356" s="184"/>
      <c r="C356" s="70" t="s">
        <v>963</v>
      </c>
      <c r="D356" s="186" t="s">
        <v>957</v>
      </c>
      <c r="E356" s="176"/>
      <c r="F356" s="212"/>
      <c r="G356" s="187"/>
      <c r="H356" s="176"/>
      <c r="I356" s="176"/>
      <c r="J356" s="186"/>
      <c r="K356" s="176"/>
      <c r="L356" s="176"/>
      <c r="M356" s="186"/>
      <c r="N356" s="187"/>
      <c r="O356" s="184" t="s">
        <v>690</v>
      </c>
      <c r="P356" s="14"/>
    </row>
    <row r="357" spans="1:16" s="54" customFormat="1" ht="15.75" x14ac:dyDescent="0.25">
      <c r="A357" s="142"/>
      <c r="B357" s="184"/>
      <c r="C357" s="70" t="s">
        <v>964</v>
      </c>
      <c r="D357" s="186" t="s">
        <v>957</v>
      </c>
      <c r="E357" s="176" t="s">
        <v>965</v>
      </c>
      <c r="F357" s="212"/>
      <c r="G357" s="187"/>
      <c r="H357" s="176"/>
      <c r="I357" s="176"/>
      <c r="J357" s="186"/>
      <c r="K357" s="176"/>
      <c r="L357" s="176"/>
      <c r="M357" s="186"/>
      <c r="N357" s="187"/>
      <c r="O357" s="184" t="s">
        <v>690</v>
      </c>
      <c r="P357" s="14"/>
    </row>
    <row r="358" spans="1:16" s="54" customFormat="1" ht="15.75" x14ac:dyDescent="0.25">
      <c r="A358" s="142"/>
      <c r="B358" s="184"/>
      <c r="C358" s="70" t="s">
        <v>966</v>
      </c>
      <c r="D358" s="186" t="s">
        <v>957</v>
      </c>
      <c r="E358" s="176"/>
      <c r="F358" s="212"/>
      <c r="G358" s="187"/>
      <c r="H358" s="176"/>
      <c r="I358" s="176"/>
      <c r="J358" s="186"/>
      <c r="K358" s="176"/>
      <c r="L358" s="176"/>
      <c r="M358" s="186"/>
      <c r="N358" s="187"/>
      <c r="O358" s="184" t="s">
        <v>690</v>
      </c>
      <c r="P358" s="14"/>
    </row>
    <row r="359" spans="1:16" s="54" customFormat="1" ht="15.75" x14ac:dyDescent="0.25">
      <c r="A359" s="142"/>
      <c r="B359" s="184"/>
      <c r="C359" s="70" t="s">
        <v>967</v>
      </c>
      <c r="D359" s="186" t="s">
        <v>957</v>
      </c>
      <c r="E359" s="176"/>
      <c r="F359" s="212"/>
      <c r="G359" s="187"/>
      <c r="H359" s="176"/>
      <c r="I359" s="176"/>
      <c r="J359" s="186"/>
      <c r="K359" s="176"/>
      <c r="L359" s="176"/>
      <c r="M359" s="186"/>
      <c r="N359" s="187"/>
      <c r="O359" s="184" t="s">
        <v>690</v>
      </c>
      <c r="P359" s="14"/>
    </row>
    <row r="360" spans="1:16" x14ac:dyDescent="0.25">
      <c r="A360" s="32"/>
      <c r="G360" s="35"/>
      <c r="H360" s="34"/>
      <c r="I360" s="34"/>
      <c r="J360" s="34"/>
      <c r="K360" s="34"/>
      <c r="L360" s="34"/>
      <c r="M360" s="34"/>
      <c r="N360" s="35"/>
    </row>
    <row r="361" spans="1:16" x14ac:dyDescent="0.25">
      <c r="A361" s="32"/>
      <c r="G361" s="35"/>
      <c r="H361" s="34"/>
      <c r="I361" s="34"/>
      <c r="J361" s="34"/>
      <c r="K361" s="34"/>
      <c r="L361" s="34"/>
      <c r="M361" s="34"/>
      <c r="N361" s="35"/>
    </row>
    <row r="362" spans="1:16" x14ac:dyDescent="0.25">
      <c r="A362" s="32"/>
      <c r="G362" s="35"/>
      <c r="H362" s="34"/>
      <c r="I362" s="34"/>
      <c r="J362" s="34"/>
      <c r="K362" s="34"/>
      <c r="L362" s="34"/>
      <c r="M362" s="34"/>
      <c r="N362" s="35"/>
    </row>
    <row r="363" spans="1:16" x14ac:dyDescent="0.25">
      <c r="A363" s="32"/>
      <c r="G363" s="35"/>
      <c r="H363" s="34"/>
      <c r="I363" s="34"/>
      <c r="J363" s="34"/>
      <c r="K363" s="34"/>
      <c r="L363" s="34"/>
      <c r="M363" s="34"/>
      <c r="N363" s="35"/>
    </row>
    <row r="364" spans="1:16" x14ac:dyDescent="0.25">
      <c r="A364" s="32"/>
      <c r="G364" s="35"/>
      <c r="H364" s="34"/>
      <c r="I364" s="34"/>
      <c r="J364" s="34"/>
      <c r="K364" s="34"/>
      <c r="L364" s="34"/>
      <c r="M364" s="34"/>
      <c r="N364" s="35"/>
    </row>
    <row r="365" spans="1:16" x14ac:dyDescent="0.25">
      <c r="A365" s="32"/>
      <c r="G365" s="35"/>
      <c r="H365" s="34"/>
      <c r="I365" s="34"/>
      <c r="J365" s="34"/>
      <c r="K365" s="34"/>
      <c r="L365" s="34"/>
      <c r="M365" s="34"/>
      <c r="N365" s="35"/>
    </row>
    <row r="366" spans="1:16" x14ac:dyDescent="0.25">
      <c r="A366" s="32"/>
      <c r="G366" s="35"/>
      <c r="H366" s="34"/>
      <c r="I366" s="34"/>
      <c r="J366" s="34"/>
      <c r="K366" s="34"/>
      <c r="L366" s="34"/>
      <c r="M366" s="34"/>
      <c r="N366" s="35"/>
    </row>
    <row r="367" spans="1:16" x14ac:dyDescent="0.25">
      <c r="A367" s="32"/>
      <c r="G367" s="35"/>
      <c r="H367" s="34"/>
      <c r="I367" s="34"/>
      <c r="J367" s="34"/>
      <c r="K367" s="34"/>
      <c r="L367" s="34"/>
      <c r="M367" s="34"/>
      <c r="N367" s="35"/>
    </row>
    <row r="368" spans="1:16" x14ac:dyDescent="0.25">
      <c r="A368" s="32"/>
      <c r="G368" s="35"/>
      <c r="H368" s="34"/>
      <c r="I368" s="34"/>
      <c r="J368" s="34"/>
      <c r="K368" s="34"/>
      <c r="L368" s="34"/>
      <c r="M368" s="34"/>
      <c r="N368" s="35"/>
    </row>
    <row r="369" spans="1:14" x14ac:dyDescent="0.25">
      <c r="A369" s="32"/>
      <c r="G369" s="33"/>
      <c r="N369" s="33"/>
    </row>
    <row r="370" spans="1:14" x14ac:dyDescent="0.25">
      <c r="A370" s="32"/>
      <c r="G370" s="33"/>
      <c r="N370" s="33"/>
    </row>
    <row r="371" spans="1:14" x14ac:dyDescent="0.25">
      <c r="A371" s="32"/>
      <c r="G371" s="33"/>
      <c r="N371" s="33"/>
    </row>
    <row r="372" spans="1:14" x14ac:dyDescent="0.25">
      <c r="A372" s="32"/>
      <c r="G372" s="33"/>
      <c r="N372" s="33"/>
    </row>
    <row r="373" spans="1:14" x14ac:dyDescent="0.25">
      <c r="A373" s="32"/>
      <c r="G373" s="33"/>
      <c r="N373" s="33"/>
    </row>
    <row r="374" spans="1:14" x14ac:dyDescent="0.25">
      <c r="A374" s="32"/>
      <c r="G374" s="33"/>
      <c r="N374" s="33"/>
    </row>
    <row r="375" spans="1:14" x14ac:dyDescent="0.25">
      <c r="A375" s="32"/>
      <c r="G375" s="33"/>
      <c r="N375" s="33"/>
    </row>
    <row r="376" spans="1:14" x14ac:dyDescent="0.25">
      <c r="A376" s="32"/>
      <c r="G376" s="33"/>
      <c r="N376" s="33"/>
    </row>
    <row r="377" spans="1:14" x14ac:dyDescent="0.25">
      <c r="A377" s="32"/>
      <c r="G377" s="33"/>
      <c r="N377" s="33"/>
    </row>
    <row r="378" spans="1:14" x14ac:dyDescent="0.25">
      <c r="A378" s="32"/>
      <c r="G378" s="33"/>
      <c r="N378" s="33"/>
    </row>
    <row r="379" spans="1:14" x14ac:dyDescent="0.25">
      <c r="A379" s="32"/>
      <c r="G379" s="33"/>
      <c r="N379" s="33"/>
    </row>
    <row r="380" spans="1:14" x14ac:dyDescent="0.25">
      <c r="A380" s="32"/>
      <c r="G380" s="33"/>
      <c r="N380" s="33"/>
    </row>
    <row r="381" spans="1:14" x14ac:dyDescent="0.25">
      <c r="A381" s="32"/>
      <c r="G381" s="33"/>
      <c r="N381" s="33"/>
    </row>
    <row r="382" spans="1:14" x14ac:dyDescent="0.25">
      <c r="A382" s="32"/>
      <c r="G382" s="33"/>
      <c r="N382" s="33"/>
    </row>
    <row r="383" spans="1:14" x14ac:dyDescent="0.25">
      <c r="A383" s="32"/>
      <c r="G383" s="33"/>
      <c r="N383" s="33"/>
    </row>
    <row r="384" spans="1:14" x14ac:dyDescent="0.25">
      <c r="A384" s="32"/>
      <c r="G384" s="33"/>
      <c r="N384" s="33"/>
    </row>
    <row r="385" spans="1:14" x14ac:dyDescent="0.25">
      <c r="A385" s="32"/>
      <c r="G385" s="33"/>
      <c r="N385" s="33"/>
    </row>
    <row r="386" spans="1:14" x14ac:dyDescent="0.25">
      <c r="A386" s="32"/>
      <c r="G386" s="33"/>
      <c r="N386" s="33"/>
    </row>
    <row r="387" spans="1:14" x14ac:dyDescent="0.25">
      <c r="A387" s="32"/>
      <c r="G387" s="33"/>
      <c r="N387" s="33"/>
    </row>
    <row r="388" spans="1:14" x14ac:dyDescent="0.25">
      <c r="A388" s="32"/>
      <c r="G388" s="33"/>
      <c r="N388" s="33"/>
    </row>
    <row r="389" spans="1:14" x14ac:dyDescent="0.25">
      <c r="A389" s="32"/>
      <c r="G389" s="33"/>
      <c r="N389" s="33"/>
    </row>
    <row r="390" spans="1:14" x14ac:dyDescent="0.25">
      <c r="A390" s="32"/>
      <c r="G390" s="33"/>
      <c r="N390" s="33"/>
    </row>
    <row r="391" spans="1:14" x14ac:dyDescent="0.25">
      <c r="A391" s="32"/>
      <c r="G391" s="33"/>
      <c r="N391" s="33"/>
    </row>
    <row r="392" spans="1:14" x14ac:dyDescent="0.25">
      <c r="A392" s="32"/>
      <c r="G392" s="33"/>
      <c r="N392" s="33"/>
    </row>
    <row r="393" spans="1:14" x14ac:dyDescent="0.25">
      <c r="A393" s="32"/>
      <c r="G393" s="33"/>
      <c r="N393" s="33"/>
    </row>
    <row r="394" spans="1:14" x14ac:dyDescent="0.25">
      <c r="A394" s="32"/>
      <c r="G394" s="33"/>
      <c r="N394" s="33"/>
    </row>
    <row r="395" spans="1:14" x14ac:dyDescent="0.25">
      <c r="A395" s="32"/>
      <c r="G395" s="33"/>
      <c r="N395" s="33"/>
    </row>
    <row r="396" spans="1:14" x14ac:dyDescent="0.25">
      <c r="A396" s="32"/>
      <c r="G396" s="33"/>
      <c r="N396" s="33"/>
    </row>
    <row r="397" spans="1:14" x14ac:dyDescent="0.25">
      <c r="A397" s="32"/>
      <c r="G397" s="33"/>
      <c r="N397" s="33"/>
    </row>
    <row r="398" spans="1:14" x14ac:dyDescent="0.25">
      <c r="G398" s="33"/>
      <c r="N398" s="33"/>
    </row>
    <row r="399" spans="1:14" x14ac:dyDescent="0.25">
      <c r="G399" s="33"/>
      <c r="N399" s="33"/>
    </row>
    <row r="400" spans="1:14" x14ac:dyDescent="0.25">
      <c r="G400" s="33"/>
      <c r="N400" s="33"/>
    </row>
    <row r="401" spans="1:14" x14ac:dyDescent="0.25">
      <c r="A401"/>
      <c r="D401"/>
      <c r="G401" s="33"/>
      <c r="N401" s="33"/>
    </row>
    <row r="402" spans="1:14" x14ac:dyDescent="0.25">
      <c r="A402"/>
      <c r="D402"/>
      <c r="G402" s="33"/>
      <c r="N402" s="33"/>
    </row>
    <row r="403" spans="1:14" x14ac:dyDescent="0.25">
      <c r="A403"/>
      <c r="D403"/>
      <c r="G403" s="33"/>
      <c r="N403" s="33"/>
    </row>
    <row r="404" spans="1:14" x14ac:dyDescent="0.25">
      <c r="A404"/>
      <c r="D404"/>
      <c r="G404" s="33"/>
      <c r="N404" s="33"/>
    </row>
    <row r="405" spans="1:14" x14ac:dyDescent="0.25">
      <c r="A405"/>
      <c r="D405"/>
      <c r="G405" s="33"/>
      <c r="N405" s="33"/>
    </row>
    <row r="406" spans="1:14" x14ac:dyDescent="0.25">
      <c r="A406"/>
      <c r="D406"/>
      <c r="G406" s="33"/>
      <c r="N406" s="33"/>
    </row>
    <row r="407" spans="1:14" x14ac:dyDescent="0.25">
      <c r="A407"/>
      <c r="D407"/>
      <c r="G407" s="33"/>
      <c r="N407" s="33"/>
    </row>
    <row r="408" spans="1:14" x14ac:dyDescent="0.25">
      <c r="A408"/>
      <c r="D408"/>
      <c r="G408" s="33"/>
      <c r="N408" s="33"/>
    </row>
    <row r="409" spans="1:14" x14ac:dyDescent="0.25">
      <c r="A409"/>
      <c r="D409"/>
      <c r="G409" s="33"/>
      <c r="N409" s="33"/>
    </row>
    <row r="410" spans="1:14" x14ac:dyDescent="0.25">
      <c r="A410"/>
      <c r="D410"/>
      <c r="G410" s="33"/>
      <c r="N410" s="33"/>
    </row>
    <row r="411" spans="1:14" x14ac:dyDescent="0.25">
      <c r="A411"/>
      <c r="D411"/>
      <c r="G411" s="33"/>
      <c r="N411" s="33"/>
    </row>
    <row r="412" spans="1:14" x14ac:dyDescent="0.25">
      <c r="A412"/>
      <c r="D412"/>
      <c r="G412" s="33"/>
      <c r="N412" s="33"/>
    </row>
    <row r="413" spans="1:14" x14ac:dyDescent="0.25">
      <c r="A413"/>
      <c r="D413"/>
      <c r="G413" s="33"/>
      <c r="N413" s="33"/>
    </row>
    <row r="414" spans="1:14" x14ac:dyDescent="0.25">
      <c r="A414"/>
      <c r="D414"/>
      <c r="G414" s="33"/>
      <c r="N414" s="33"/>
    </row>
    <row r="415" spans="1:14" x14ac:dyDescent="0.25">
      <c r="A415"/>
      <c r="D415"/>
      <c r="G415" s="33"/>
      <c r="N415" s="33"/>
    </row>
    <row r="416" spans="1:14" x14ac:dyDescent="0.25">
      <c r="A416"/>
      <c r="D416"/>
      <c r="G416" s="33"/>
      <c r="N416" s="33"/>
    </row>
    <row r="417" spans="1:14" x14ac:dyDescent="0.25">
      <c r="A417"/>
      <c r="D417"/>
      <c r="G417" s="33"/>
      <c r="N417" s="33"/>
    </row>
    <row r="418" spans="1:14" x14ac:dyDescent="0.25">
      <c r="A418"/>
      <c r="D418"/>
      <c r="G418" s="33"/>
      <c r="N418" s="33"/>
    </row>
    <row r="419" spans="1:14" x14ac:dyDescent="0.25">
      <c r="A419"/>
      <c r="D419"/>
      <c r="G419" s="33"/>
      <c r="N419" s="33"/>
    </row>
    <row r="420" spans="1:14" x14ac:dyDescent="0.25">
      <c r="A420"/>
      <c r="D420"/>
      <c r="G420" s="33"/>
      <c r="N420" s="33"/>
    </row>
    <row r="421" spans="1:14" x14ac:dyDescent="0.25">
      <c r="A421"/>
      <c r="D421"/>
      <c r="G421" s="33"/>
      <c r="N421" s="33"/>
    </row>
    <row r="422" spans="1:14" x14ac:dyDescent="0.25">
      <c r="A422"/>
      <c r="D422"/>
      <c r="G422" s="33"/>
      <c r="N422" s="33"/>
    </row>
    <row r="423" spans="1:14" x14ac:dyDescent="0.25">
      <c r="A423"/>
      <c r="D423"/>
      <c r="G423" s="33"/>
      <c r="N423" s="33"/>
    </row>
    <row r="424" spans="1:14" x14ac:dyDescent="0.25">
      <c r="A424"/>
      <c r="D424"/>
      <c r="G424" s="33"/>
      <c r="N424" s="33"/>
    </row>
    <row r="425" spans="1:14" x14ac:dyDescent="0.25">
      <c r="A425"/>
      <c r="D425"/>
      <c r="G425" s="33"/>
      <c r="N425" s="33"/>
    </row>
    <row r="426" spans="1:14" x14ac:dyDescent="0.25">
      <c r="A426"/>
      <c r="D426"/>
      <c r="G426" s="33"/>
      <c r="N426" s="33"/>
    </row>
    <row r="427" spans="1:14" x14ac:dyDescent="0.25">
      <c r="A427"/>
      <c r="D427"/>
      <c r="G427" s="33"/>
      <c r="N427" s="33"/>
    </row>
    <row r="428" spans="1:14" x14ac:dyDescent="0.25">
      <c r="A428"/>
      <c r="D428"/>
      <c r="G428" s="33"/>
      <c r="N428" s="33"/>
    </row>
    <row r="429" spans="1:14" x14ac:dyDescent="0.25">
      <c r="A429"/>
      <c r="D429"/>
      <c r="G429" s="33"/>
      <c r="N429" s="33"/>
    </row>
    <row r="430" spans="1:14" x14ac:dyDescent="0.25">
      <c r="A430"/>
      <c r="D430"/>
      <c r="G430" s="33"/>
      <c r="N430" s="33"/>
    </row>
    <row r="431" spans="1:14" x14ac:dyDescent="0.25">
      <c r="A431"/>
      <c r="D431"/>
      <c r="G431" s="33"/>
      <c r="N431" s="33"/>
    </row>
    <row r="432" spans="1:14" x14ac:dyDescent="0.25">
      <c r="A432"/>
      <c r="D432"/>
      <c r="G432" s="33"/>
      <c r="N432" s="33"/>
    </row>
    <row r="433" spans="1:14" x14ac:dyDescent="0.25">
      <c r="A433"/>
      <c r="D433"/>
      <c r="G433" s="33"/>
      <c r="N433" s="33"/>
    </row>
    <row r="434" spans="1:14" x14ac:dyDescent="0.25">
      <c r="A434"/>
      <c r="D434"/>
      <c r="G434" s="33"/>
      <c r="N434" s="33"/>
    </row>
    <row r="435" spans="1:14" x14ac:dyDescent="0.25">
      <c r="A435"/>
      <c r="D435"/>
      <c r="G435" s="33"/>
      <c r="N435" s="33"/>
    </row>
    <row r="436" spans="1:14" x14ac:dyDescent="0.25">
      <c r="A436"/>
      <c r="D436"/>
      <c r="G436" s="33"/>
      <c r="N436" s="33"/>
    </row>
    <row r="437" spans="1:14" x14ac:dyDescent="0.25">
      <c r="A437"/>
      <c r="D437"/>
      <c r="G437" s="33"/>
      <c r="N437" s="33"/>
    </row>
    <row r="438" spans="1:14" x14ac:dyDescent="0.25">
      <c r="A438"/>
      <c r="D438"/>
      <c r="G438" s="33"/>
      <c r="N438" s="33"/>
    </row>
    <row r="439" spans="1:14" x14ac:dyDescent="0.25">
      <c r="A439"/>
      <c r="D439"/>
      <c r="G439" s="33"/>
      <c r="N439" s="33"/>
    </row>
    <row r="440" spans="1:14" x14ac:dyDescent="0.25">
      <c r="A440"/>
      <c r="D440"/>
      <c r="G440" s="33"/>
      <c r="N440" s="33"/>
    </row>
    <row r="441" spans="1:14" x14ac:dyDescent="0.25">
      <c r="A441"/>
      <c r="D441"/>
      <c r="G441" s="33"/>
      <c r="N441" s="33"/>
    </row>
    <row r="442" spans="1:14" x14ac:dyDescent="0.25">
      <c r="A442"/>
      <c r="D442"/>
      <c r="G442" s="33"/>
      <c r="N442" s="33"/>
    </row>
    <row r="443" spans="1:14" x14ac:dyDescent="0.25">
      <c r="A443"/>
      <c r="D443"/>
      <c r="G443" s="33"/>
      <c r="N443" s="33"/>
    </row>
    <row r="444" spans="1:14" x14ac:dyDescent="0.25">
      <c r="A444"/>
      <c r="D444"/>
      <c r="G444" s="33"/>
      <c r="N444" s="33"/>
    </row>
    <row r="445" spans="1:14" x14ac:dyDescent="0.25">
      <c r="A445"/>
      <c r="D445"/>
      <c r="G445" s="33"/>
      <c r="N445" s="33"/>
    </row>
    <row r="446" spans="1:14" x14ac:dyDescent="0.25">
      <c r="A446"/>
      <c r="D446"/>
      <c r="G446" s="33"/>
      <c r="N446" s="33"/>
    </row>
    <row r="447" spans="1:14" x14ac:dyDescent="0.25">
      <c r="A447"/>
      <c r="D447"/>
      <c r="G447" s="33"/>
      <c r="N447" s="33"/>
    </row>
    <row r="448" spans="1:14" x14ac:dyDescent="0.25">
      <c r="A448"/>
      <c r="D448"/>
      <c r="G448" s="33"/>
      <c r="N448" s="33"/>
    </row>
    <row r="449" spans="1:14" x14ac:dyDescent="0.25">
      <c r="A449"/>
      <c r="D449"/>
      <c r="G449" s="33"/>
      <c r="N449" s="33"/>
    </row>
    <row r="450" spans="1:14" x14ac:dyDescent="0.25">
      <c r="A450"/>
      <c r="D450"/>
      <c r="G450" s="33"/>
      <c r="N450" s="33"/>
    </row>
    <row r="451" spans="1:14" x14ac:dyDescent="0.25">
      <c r="A451"/>
      <c r="D451"/>
      <c r="G451" s="33"/>
      <c r="N451" s="33"/>
    </row>
    <row r="452" spans="1:14" x14ac:dyDescent="0.25">
      <c r="A452"/>
      <c r="D452"/>
      <c r="G452" s="33"/>
      <c r="N452" s="33"/>
    </row>
    <row r="453" spans="1:14" x14ac:dyDescent="0.25">
      <c r="A453"/>
      <c r="D453"/>
      <c r="G453" s="33"/>
      <c r="N453" s="33"/>
    </row>
    <row r="454" spans="1:14" x14ac:dyDescent="0.25">
      <c r="A454"/>
      <c r="D454"/>
      <c r="G454" s="33"/>
      <c r="N454" s="33"/>
    </row>
    <row r="455" spans="1:14" x14ac:dyDescent="0.25">
      <c r="A455"/>
      <c r="D455"/>
      <c r="G455" s="33"/>
      <c r="N455" s="33"/>
    </row>
    <row r="456" spans="1:14" x14ac:dyDescent="0.25">
      <c r="A456"/>
      <c r="D456"/>
      <c r="G456" s="33"/>
      <c r="N456" s="33"/>
    </row>
    <row r="457" spans="1:14" x14ac:dyDescent="0.25">
      <c r="A457"/>
      <c r="D457"/>
      <c r="G457" s="33"/>
      <c r="N457" s="33"/>
    </row>
    <row r="458" spans="1:14" x14ac:dyDescent="0.25">
      <c r="A458"/>
      <c r="D458"/>
      <c r="G458" s="33"/>
      <c r="N458" s="33"/>
    </row>
    <row r="459" spans="1:14" x14ac:dyDescent="0.25">
      <c r="A459"/>
      <c r="D459"/>
      <c r="G459" s="33"/>
      <c r="N459" s="33"/>
    </row>
    <row r="460" spans="1:14" x14ac:dyDescent="0.25">
      <c r="A460"/>
      <c r="D460"/>
      <c r="G460" s="33"/>
      <c r="N460" s="33"/>
    </row>
    <row r="461" spans="1:14" x14ac:dyDescent="0.25">
      <c r="A461"/>
      <c r="D461"/>
      <c r="G461" s="33"/>
      <c r="N461" s="33"/>
    </row>
    <row r="462" spans="1:14" x14ac:dyDescent="0.25">
      <c r="A462"/>
      <c r="D462"/>
      <c r="G462" s="33"/>
      <c r="N462" s="33"/>
    </row>
    <row r="463" spans="1:14" x14ac:dyDescent="0.25">
      <c r="A463"/>
      <c r="D463"/>
      <c r="G463" s="33"/>
      <c r="N463" s="33"/>
    </row>
    <row r="464" spans="1:14" x14ac:dyDescent="0.25">
      <c r="A464"/>
      <c r="D464"/>
      <c r="G464" s="33"/>
      <c r="N464" s="33"/>
    </row>
    <row r="465" spans="1:14" x14ac:dyDescent="0.25">
      <c r="A465"/>
      <c r="D465"/>
      <c r="G465" s="33"/>
      <c r="N465" s="33"/>
    </row>
    <row r="466" spans="1:14" x14ac:dyDescent="0.25">
      <c r="A466"/>
      <c r="D466"/>
      <c r="G466" s="33"/>
      <c r="N466" s="33"/>
    </row>
    <row r="467" spans="1:14" x14ac:dyDescent="0.25">
      <c r="A467"/>
      <c r="D467"/>
      <c r="G467" s="33"/>
      <c r="N467" s="33"/>
    </row>
    <row r="468" spans="1:14" x14ac:dyDescent="0.25">
      <c r="A468"/>
      <c r="D468"/>
      <c r="G468" s="33"/>
      <c r="N468" s="33"/>
    </row>
    <row r="469" spans="1:14" x14ac:dyDescent="0.25">
      <c r="A469"/>
      <c r="D469"/>
      <c r="G469" s="33"/>
      <c r="N469" s="33"/>
    </row>
    <row r="470" spans="1:14" x14ac:dyDescent="0.25">
      <c r="A470"/>
      <c r="D470"/>
      <c r="G470" s="33"/>
      <c r="N470" s="33"/>
    </row>
    <row r="471" spans="1:14" x14ac:dyDescent="0.25">
      <c r="A471"/>
      <c r="D471"/>
      <c r="G471" s="33"/>
      <c r="N471" s="33"/>
    </row>
    <row r="472" spans="1:14" x14ac:dyDescent="0.25">
      <c r="A472"/>
      <c r="D472"/>
      <c r="G472" s="33"/>
      <c r="N472" s="33"/>
    </row>
    <row r="473" spans="1:14" x14ac:dyDescent="0.25">
      <c r="A473"/>
      <c r="D473"/>
      <c r="G473" s="33"/>
      <c r="N473" s="33"/>
    </row>
    <row r="474" spans="1:14" x14ac:dyDescent="0.25">
      <c r="A474"/>
      <c r="D474"/>
      <c r="G474" s="33"/>
      <c r="N474" s="33"/>
    </row>
    <row r="475" spans="1:14" x14ac:dyDescent="0.25">
      <c r="A475"/>
      <c r="D475"/>
      <c r="G475" s="33"/>
      <c r="N475" s="33"/>
    </row>
    <row r="476" spans="1:14" x14ac:dyDescent="0.25">
      <c r="A476"/>
      <c r="D476"/>
      <c r="G476" s="33"/>
      <c r="N476" s="33"/>
    </row>
    <row r="477" spans="1:14" x14ac:dyDescent="0.25">
      <c r="A477"/>
      <c r="D477"/>
      <c r="G477" s="33"/>
      <c r="N477" s="33"/>
    </row>
    <row r="478" spans="1:14" x14ac:dyDescent="0.25">
      <c r="A478"/>
      <c r="D478"/>
      <c r="G478" s="33"/>
      <c r="N478" s="33"/>
    </row>
    <row r="479" spans="1:14" x14ac:dyDescent="0.25">
      <c r="A479"/>
      <c r="D479"/>
      <c r="G479" s="33"/>
      <c r="N479" s="33"/>
    </row>
    <row r="480" spans="1:14" x14ac:dyDescent="0.25">
      <c r="A480"/>
      <c r="D480"/>
      <c r="G480" s="33"/>
      <c r="N480" s="33"/>
    </row>
    <row r="481" spans="1:14" x14ac:dyDescent="0.25">
      <c r="A481"/>
      <c r="D481"/>
      <c r="G481" s="33"/>
      <c r="N481" s="33"/>
    </row>
    <row r="482" spans="1:14" x14ac:dyDescent="0.25">
      <c r="A482"/>
      <c r="D482"/>
      <c r="G482" s="33"/>
      <c r="N482" s="33"/>
    </row>
    <row r="483" spans="1:14" x14ac:dyDescent="0.25">
      <c r="A483"/>
      <c r="D483"/>
      <c r="G483" s="33"/>
      <c r="N483" s="33"/>
    </row>
    <row r="484" spans="1:14" x14ac:dyDescent="0.25">
      <c r="A484"/>
      <c r="D484"/>
      <c r="G484" s="33"/>
      <c r="N484" s="33"/>
    </row>
    <row r="485" spans="1:14" x14ac:dyDescent="0.25">
      <c r="A485"/>
      <c r="D485"/>
      <c r="G485" s="33"/>
      <c r="N485" s="33"/>
    </row>
    <row r="486" spans="1:14" x14ac:dyDescent="0.25">
      <c r="A486"/>
      <c r="D486"/>
      <c r="G486" s="33"/>
      <c r="N486" s="33"/>
    </row>
    <row r="487" spans="1:14" x14ac:dyDescent="0.25">
      <c r="A487"/>
      <c r="D487"/>
      <c r="G487" s="33"/>
      <c r="N487" s="33"/>
    </row>
    <row r="488" spans="1:14" x14ac:dyDescent="0.25">
      <c r="A488"/>
      <c r="D488"/>
      <c r="G488" s="33"/>
      <c r="N488" s="33"/>
    </row>
    <row r="489" spans="1:14" x14ac:dyDescent="0.25">
      <c r="A489"/>
      <c r="D489"/>
      <c r="G489" s="33"/>
      <c r="N489" s="33"/>
    </row>
    <row r="490" spans="1:14" x14ac:dyDescent="0.25">
      <c r="A490"/>
      <c r="D490"/>
      <c r="G490" s="33"/>
      <c r="N490" s="33"/>
    </row>
    <row r="491" spans="1:14" x14ac:dyDescent="0.25">
      <c r="A491"/>
      <c r="D491"/>
      <c r="G491" s="33"/>
      <c r="N491" s="33"/>
    </row>
    <row r="492" spans="1:14" x14ac:dyDescent="0.25">
      <c r="A492"/>
      <c r="D492"/>
      <c r="G492" s="33"/>
      <c r="N492" s="33"/>
    </row>
    <row r="493" spans="1:14" x14ac:dyDescent="0.25">
      <c r="A493"/>
      <c r="D493"/>
      <c r="G493" s="33"/>
      <c r="N493" s="33"/>
    </row>
    <row r="494" spans="1:14" x14ac:dyDescent="0.25">
      <c r="A494"/>
      <c r="D494"/>
      <c r="G494" s="33"/>
      <c r="N494" s="33"/>
    </row>
    <row r="495" spans="1:14" x14ac:dyDescent="0.25">
      <c r="A495"/>
      <c r="D495"/>
      <c r="G495" s="33"/>
      <c r="N495" s="33"/>
    </row>
    <row r="496" spans="1:14" x14ac:dyDescent="0.25">
      <c r="A496"/>
      <c r="D496"/>
      <c r="G496" s="33"/>
      <c r="N496" s="33"/>
    </row>
    <row r="497" spans="1:14" x14ac:dyDescent="0.25">
      <c r="A497"/>
      <c r="D497"/>
      <c r="G497" s="33"/>
      <c r="N497" s="33"/>
    </row>
    <row r="498" spans="1:14" x14ac:dyDescent="0.25">
      <c r="A498"/>
      <c r="D498"/>
      <c r="G498" s="33"/>
      <c r="N498" s="33"/>
    </row>
    <row r="499" spans="1:14" x14ac:dyDescent="0.25">
      <c r="A499"/>
      <c r="D499"/>
      <c r="G499" s="33"/>
      <c r="N499" s="33"/>
    </row>
    <row r="500" spans="1:14" x14ac:dyDescent="0.25">
      <c r="A500"/>
      <c r="D500"/>
      <c r="G500" s="33"/>
      <c r="N500" s="33"/>
    </row>
    <row r="501" spans="1:14" x14ac:dyDescent="0.25">
      <c r="A501"/>
      <c r="D501"/>
      <c r="G501" s="33"/>
      <c r="N501" s="33"/>
    </row>
    <row r="502" spans="1:14" x14ac:dyDescent="0.25">
      <c r="A502"/>
      <c r="D502"/>
      <c r="G502" s="33"/>
      <c r="N502" s="33"/>
    </row>
    <row r="503" spans="1:14" x14ac:dyDescent="0.25">
      <c r="A503"/>
      <c r="D503"/>
      <c r="G503" s="33"/>
      <c r="N503" s="33"/>
    </row>
    <row r="504" spans="1:14" x14ac:dyDescent="0.25">
      <c r="A504"/>
      <c r="D504"/>
      <c r="G504" s="33"/>
      <c r="N504" s="33"/>
    </row>
    <row r="505" spans="1:14" x14ac:dyDescent="0.25">
      <c r="A505"/>
      <c r="D505"/>
      <c r="G505" s="33"/>
      <c r="N505" s="33"/>
    </row>
    <row r="506" spans="1:14" x14ac:dyDescent="0.25">
      <c r="A506"/>
      <c r="D506"/>
      <c r="G506" s="33"/>
      <c r="N506" s="33"/>
    </row>
    <row r="507" spans="1:14" x14ac:dyDescent="0.25">
      <c r="A507"/>
      <c r="D507"/>
      <c r="G507" s="33"/>
      <c r="N507" s="33"/>
    </row>
    <row r="508" spans="1:14" x14ac:dyDescent="0.25">
      <c r="A508"/>
      <c r="D508"/>
      <c r="G508" s="33"/>
      <c r="N508" s="33"/>
    </row>
    <row r="509" spans="1:14" x14ac:dyDescent="0.25">
      <c r="A509"/>
      <c r="D509"/>
      <c r="G509" s="33"/>
      <c r="N509" s="33"/>
    </row>
    <row r="510" spans="1:14" x14ac:dyDescent="0.25">
      <c r="A510"/>
      <c r="D510"/>
      <c r="G510" s="33"/>
      <c r="N510" s="33"/>
    </row>
    <row r="511" spans="1:14" x14ac:dyDescent="0.25">
      <c r="A511"/>
      <c r="D511"/>
      <c r="G511" s="33"/>
      <c r="N511" s="33"/>
    </row>
    <row r="512" spans="1:14" x14ac:dyDescent="0.25">
      <c r="A512"/>
      <c r="D512"/>
      <c r="G512" s="33"/>
      <c r="N512" s="33"/>
    </row>
    <row r="513" spans="1:14" x14ac:dyDescent="0.25">
      <c r="A513"/>
      <c r="D513"/>
      <c r="G513" s="33"/>
      <c r="N513" s="33"/>
    </row>
    <row r="514" spans="1:14" x14ac:dyDescent="0.25">
      <c r="A514"/>
      <c r="D514"/>
      <c r="G514" s="33"/>
      <c r="N514" s="33"/>
    </row>
    <row r="515" spans="1:14" x14ac:dyDescent="0.25">
      <c r="A515"/>
      <c r="D515"/>
      <c r="G515" s="33"/>
      <c r="N515" s="33"/>
    </row>
    <row r="516" spans="1:14" x14ac:dyDescent="0.25">
      <c r="A516"/>
      <c r="D516"/>
      <c r="G516" s="33"/>
      <c r="N516" s="33"/>
    </row>
    <row r="517" spans="1:14" x14ac:dyDescent="0.25">
      <c r="A517"/>
      <c r="D517"/>
      <c r="G517" s="33"/>
      <c r="N517" s="33"/>
    </row>
    <row r="518" spans="1:14" x14ac:dyDescent="0.25">
      <c r="A518"/>
      <c r="D518"/>
      <c r="G518" s="33"/>
      <c r="N518" s="33"/>
    </row>
    <row r="519" spans="1:14" x14ac:dyDescent="0.25">
      <c r="A519"/>
      <c r="D519"/>
      <c r="G519" s="33"/>
      <c r="N519" s="33"/>
    </row>
    <row r="520" spans="1:14" x14ac:dyDescent="0.25">
      <c r="A520"/>
      <c r="D520"/>
      <c r="G520" s="33"/>
      <c r="N520" s="33"/>
    </row>
    <row r="521" spans="1:14" x14ac:dyDescent="0.25">
      <c r="A521"/>
      <c r="D521"/>
      <c r="G521" s="33"/>
      <c r="N521" s="33"/>
    </row>
    <row r="522" spans="1:14" x14ac:dyDescent="0.25">
      <c r="A522"/>
      <c r="D522"/>
      <c r="G522" s="33"/>
      <c r="N522" s="33"/>
    </row>
    <row r="523" spans="1:14" x14ac:dyDescent="0.25">
      <c r="A523"/>
      <c r="D523"/>
      <c r="G523" s="33"/>
      <c r="N523" s="33"/>
    </row>
    <row r="524" spans="1:14" x14ac:dyDescent="0.25">
      <c r="A524"/>
      <c r="D524"/>
      <c r="G524" s="33"/>
      <c r="N524" s="33"/>
    </row>
    <row r="525" spans="1:14" x14ac:dyDescent="0.25">
      <c r="A525"/>
      <c r="D525"/>
      <c r="G525" s="33"/>
      <c r="N525" s="33"/>
    </row>
    <row r="526" spans="1:14" x14ac:dyDescent="0.25">
      <c r="A526"/>
      <c r="D526"/>
      <c r="G526" s="33"/>
      <c r="N526" s="33"/>
    </row>
    <row r="527" spans="1:14" x14ac:dyDescent="0.25">
      <c r="A527"/>
      <c r="D527"/>
      <c r="G527" s="33"/>
      <c r="N527" s="33"/>
    </row>
    <row r="528" spans="1:14" x14ac:dyDescent="0.25">
      <c r="A528"/>
      <c r="D528"/>
      <c r="G528" s="33"/>
      <c r="N528" s="33"/>
    </row>
    <row r="529" spans="1:14" x14ac:dyDescent="0.25">
      <c r="A529"/>
      <c r="D529"/>
      <c r="G529" s="33"/>
      <c r="N529" s="33"/>
    </row>
    <row r="530" spans="1:14" x14ac:dyDescent="0.25">
      <c r="A530"/>
      <c r="D530"/>
      <c r="G530" s="33"/>
      <c r="N530" s="33"/>
    </row>
    <row r="531" spans="1:14" x14ac:dyDescent="0.25">
      <c r="A531"/>
      <c r="D531"/>
      <c r="G531" s="33"/>
      <c r="N531" s="33"/>
    </row>
    <row r="532" spans="1:14" x14ac:dyDescent="0.25">
      <c r="A532"/>
      <c r="D532"/>
      <c r="G532" s="33"/>
      <c r="N532" s="33"/>
    </row>
    <row r="533" spans="1:14" x14ac:dyDescent="0.25">
      <c r="A533"/>
      <c r="D533"/>
      <c r="G533" s="33"/>
      <c r="N533" s="33"/>
    </row>
    <row r="534" spans="1:14" x14ac:dyDescent="0.25">
      <c r="A534"/>
      <c r="D534"/>
      <c r="G534" s="33"/>
      <c r="N534" s="33"/>
    </row>
    <row r="535" spans="1:14" x14ac:dyDescent="0.25">
      <c r="A535"/>
      <c r="D535"/>
      <c r="G535" s="33"/>
      <c r="N535" s="33"/>
    </row>
    <row r="536" spans="1:14" x14ac:dyDescent="0.25">
      <c r="A536"/>
      <c r="D536"/>
      <c r="G536" s="33"/>
      <c r="N536" s="33"/>
    </row>
    <row r="537" spans="1:14" x14ac:dyDescent="0.25">
      <c r="A537"/>
      <c r="D537"/>
      <c r="G537" s="33"/>
      <c r="N537" s="33"/>
    </row>
    <row r="538" spans="1:14" x14ac:dyDescent="0.25">
      <c r="A538"/>
      <c r="D538"/>
      <c r="G538" s="33"/>
      <c r="N538" s="33"/>
    </row>
    <row r="539" spans="1:14" x14ac:dyDescent="0.25">
      <c r="A539"/>
      <c r="D539"/>
      <c r="G539" s="33"/>
      <c r="N539" s="33"/>
    </row>
    <row r="540" spans="1:14" x14ac:dyDescent="0.25">
      <c r="A540"/>
      <c r="D540"/>
      <c r="G540" s="33"/>
      <c r="N540" s="33"/>
    </row>
    <row r="541" spans="1:14" x14ac:dyDescent="0.25">
      <c r="A541"/>
      <c r="D541"/>
      <c r="G541" s="33"/>
      <c r="N541" s="33"/>
    </row>
    <row r="542" spans="1:14" x14ac:dyDescent="0.25">
      <c r="A542"/>
      <c r="D542"/>
      <c r="G542" s="33"/>
      <c r="N542" s="33"/>
    </row>
    <row r="543" spans="1:14" x14ac:dyDescent="0.25">
      <c r="A543"/>
      <c r="D543"/>
      <c r="G543" s="33"/>
      <c r="N543" s="33"/>
    </row>
    <row r="544" spans="1:14" x14ac:dyDescent="0.25">
      <c r="A544"/>
      <c r="D544"/>
      <c r="G544" s="33"/>
      <c r="N544" s="33"/>
    </row>
    <row r="545" spans="1:14" x14ac:dyDescent="0.25">
      <c r="A545"/>
      <c r="D545"/>
      <c r="G545" s="33"/>
      <c r="N545" s="33"/>
    </row>
    <row r="546" spans="1:14" x14ac:dyDescent="0.25">
      <c r="A546"/>
      <c r="D546"/>
      <c r="G546" s="33"/>
      <c r="N546" s="33"/>
    </row>
    <row r="547" spans="1:14" x14ac:dyDescent="0.25">
      <c r="A547"/>
      <c r="D547"/>
      <c r="G547" s="33"/>
      <c r="N547" s="33"/>
    </row>
    <row r="548" spans="1:14" x14ac:dyDescent="0.25">
      <c r="A548"/>
      <c r="D548"/>
      <c r="G548" s="33"/>
      <c r="N548" s="33"/>
    </row>
    <row r="549" spans="1:14" x14ac:dyDescent="0.25">
      <c r="A549"/>
      <c r="D549"/>
      <c r="G549" s="33"/>
      <c r="N549" s="33"/>
    </row>
    <row r="550" spans="1:14" x14ac:dyDescent="0.25">
      <c r="A550"/>
      <c r="D550"/>
      <c r="G550" s="33"/>
      <c r="N550" s="33"/>
    </row>
    <row r="551" spans="1:14" x14ac:dyDescent="0.25">
      <c r="A551"/>
      <c r="D551"/>
      <c r="G551" s="33"/>
      <c r="N551" s="33"/>
    </row>
    <row r="552" spans="1:14" x14ac:dyDescent="0.25">
      <c r="A552"/>
      <c r="D552"/>
      <c r="G552" s="33"/>
      <c r="N552" s="33"/>
    </row>
    <row r="553" spans="1:14" x14ac:dyDescent="0.25">
      <c r="A553"/>
      <c r="D553"/>
      <c r="G553" s="33"/>
      <c r="N553" s="31"/>
    </row>
    <row r="554" spans="1:14" x14ac:dyDescent="0.25">
      <c r="A554"/>
      <c r="D554"/>
      <c r="G554" s="33"/>
      <c r="N554" s="31"/>
    </row>
    <row r="555" spans="1:14" x14ac:dyDescent="0.25">
      <c r="A555"/>
      <c r="D555"/>
      <c r="G555" s="33"/>
      <c r="N555" s="31"/>
    </row>
    <row r="556" spans="1:14" x14ac:dyDescent="0.25">
      <c r="A556"/>
      <c r="D556"/>
      <c r="G556" s="33"/>
      <c r="N556" s="31"/>
    </row>
    <row r="557" spans="1:14" x14ac:dyDescent="0.25">
      <c r="A557"/>
      <c r="D557"/>
      <c r="G557" s="33"/>
      <c r="N557" s="31"/>
    </row>
    <row r="558" spans="1:14" x14ac:dyDescent="0.25">
      <c r="A558"/>
      <c r="D558"/>
      <c r="G558" s="33"/>
      <c r="N558" s="31"/>
    </row>
    <row r="559" spans="1:14" x14ac:dyDescent="0.25">
      <c r="A559"/>
      <c r="D559"/>
      <c r="G559" s="33"/>
      <c r="N559" s="31"/>
    </row>
    <row r="560" spans="1:14" x14ac:dyDescent="0.25">
      <c r="A560"/>
      <c r="D560"/>
      <c r="G560" s="33"/>
      <c r="N560" s="31"/>
    </row>
    <row r="561" spans="1:14" x14ac:dyDescent="0.25">
      <c r="A561"/>
      <c r="D561"/>
      <c r="G561" s="33"/>
      <c r="N561" s="31"/>
    </row>
    <row r="562" spans="1:14" x14ac:dyDescent="0.25">
      <c r="A562"/>
      <c r="D562"/>
      <c r="G562" s="33"/>
      <c r="N562" s="31"/>
    </row>
    <row r="563" spans="1:14" x14ac:dyDescent="0.25">
      <c r="A563"/>
      <c r="D563"/>
      <c r="G563" s="33"/>
      <c r="N563" s="31"/>
    </row>
    <row r="564" spans="1:14" x14ac:dyDescent="0.25">
      <c r="A564"/>
      <c r="D564"/>
      <c r="G564" s="33"/>
      <c r="N564" s="31"/>
    </row>
    <row r="565" spans="1:14" x14ac:dyDescent="0.25">
      <c r="A565"/>
      <c r="D565"/>
      <c r="G565" s="33"/>
      <c r="N565" s="31"/>
    </row>
    <row r="566" spans="1:14" x14ac:dyDescent="0.25">
      <c r="A566"/>
      <c r="D566"/>
      <c r="G566" s="33"/>
      <c r="N566" s="31"/>
    </row>
    <row r="567" spans="1:14" x14ac:dyDescent="0.25">
      <c r="A567"/>
      <c r="D567"/>
      <c r="G567" s="33"/>
      <c r="N567" s="31"/>
    </row>
    <row r="568" spans="1:14" x14ac:dyDescent="0.25">
      <c r="A568"/>
      <c r="D568"/>
      <c r="G568" s="33"/>
      <c r="N568" s="31"/>
    </row>
    <row r="569" spans="1:14" x14ac:dyDescent="0.25">
      <c r="A569"/>
      <c r="D569"/>
      <c r="G569" s="33"/>
      <c r="N569" s="31"/>
    </row>
    <row r="570" spans="1:14" x14ac:dyDescent="0.25">
      <c r="A570"/>
      <c r="D570"/>
      <c r="G570" s="33"/>
      <c r="N570" s="31"/>
    </row>
    <row r="571" spans="1:14" x14ac:dyDescent="0.25">
      <c r="A571"/>
      <c r="D571"/>
      <c r="G571" s="33"/>
      <c r="N571" s="31"/>
    </row>
    <row r="572" spans="1:14" x14ac:dyDescent="0.25">
      <c r="A572"/>
      <c r="D572"/>
      <c r="G572" s="33"/>
      <c r="N572" s="31"/>
    </row>
    <row r="573" spans="1:14" x14ac:dyDescent="0.25">
      <c r="A573"/>
      <c r="D573"/>
      <c r="G573" s="33"/>
      <c r="N573" s="31"/>
    </row>
    <row r="574" spans="1:14" x14ac:dyDescent="0.25">
      <c r="A574"/>
      <c r="D574"/>
      <c r="G574" s="33"/>
      <c r="N574" s="31"/>
    </row>
    <row r="575" spans="1:14" x14ac:dyDescent="0.25">
      <c r="A575"/>
      <c r="D575"/>
      <c r="G575" s="33"/>
      <c r="N575" s="31"/>
    </row>
    <row r="576" spans="1:14" x14ac:dyDescent="0.25">
      <c r="A576"/>
      <c r="D576"/>
      <c r="G576" s="33"/>
      <c r="N576" s="31"/>
    </row>
    <row r="577" spans="1:14" x14ac:dyDescent="0.25">
      <c r="A577"/>
      <c r="D577"/>
      <c r="G577" s="33"/>
      <c r="N577" s="31"/>
    </row>
    <row r="578" spans="1:14" x14ac:dyDescent="0.25">
      <c r="A578"/>
      <c r="D578"/>
      <c r="G578" s="33"/>
      <c r="N578" s="31"/>
    </row>
    <row r="579" spans="1:14" x14ac:dyDescent="0.25">
      <c r="A579"/>
      <c r="D579"/>
      <c r="G579" s="33"/>
      <c r="N579" s="31"/>
    </row>
    <row r="580" spans="1:14" x14ac:dyDescent="0.25">
      <c r="A580"/>
      <c r="D580"/>
      <c r="G580" s="33"/>
      <c r="N580" s="31"/>
    </row>
    <row r="581" spans="1:14" x14ac:dyDescent="0.25">
      <c r="A581"/>
      <c r="D581"/>
      <c r="G581" s="33"/>
      <c r="N581" s="31"/>
    </row>
    <row r="582" spans="1:14" x14ac:dyDescent="0.25">
      <c r="A582"/>
      <c r="D582"/>
      <c r="G582" s="33"/>
      <c r="N582" s="31"/>
    </row>
    <row r="583" spans="1:14" x14ac:dyDescent="0.25">
      <c r="A583"/>
      <c r="D583"/>
      <c r="G583" s="33"/>
      <c r="N583" s="31"/>
    </row>
    <row r="584" spans="1:14" x14ac:dyDescent="0.25">
      <c r="A584"/>
      <c r="D584"/>
      <c r="G584" s="33"/>
      <c r="N584" s="31"/>
    </row>
    <row r="585" spans="1:14" x14ac:dyDescent="0.25">
      <c r="A585"/>
      <c r="D585"/>
      <c r="G585" s="33"/>
      <c r="N585" s="31"/>
    </row>
    <row r="586" spans="1:14" x14ac:dyDescent="0.25">
      <c r="A586"/>
      <c r="D586"/>
      <c r="G586" s="33"/>
      <c r="N586" s="31"/>
    </row>
    <row r="587" spans="1:14" x14ac:dyDescent="0.25">
      <c r="A587"/>
      <c r="D587"/>
      <c r="G587" s="33"/>
      <c r="N587" s="31"/>
    </row>
    <row r="588" spans="1:14" x14ac:dyDescent="0.25">
      <c r="A588"/>
      <c r="D588"/>
      <c r="G588" s="33"/>
      <c r="N588" s="31"/>
    </row>
    <row r="589" spans="1:14" x14ac:dyDescent="0.25">
      <c r="A589"/>
      <c r="D589"/>
      <c r="G589" s="33"/>
      <c r="N589" s="31"/>
    </row>
    <row r="590" spans="1:14" x14ac:dyDescent="0.25">
      <c r="A590"/>
      <c r="D590"/>
      <c r="G590" s="33"/>
      <c r="N590" s="31"/>
    </row>
    <row r="591" spans="1:14" x14ac:dyDescent="0.25">
      <c r="A591"/>
      <c r="D591"/>
      <c r="G591" s="33"/>
      <c r="N591" s="31"/>
    </row>
    <row r="592" spans="1:14" x14ac:dyDescent="0.25">
      <c r="A592"/>
      <c r="D592"/>
      <c r="G592" s="33"/>
      <c r="N592" s="31"/>
    </row>
    <row r="593" spans="1:14" x14ac:dyDescent="0.25">
      <c r="A593"/>
      <c r="D593"/>
      <c r="G593" s="33"/>
      <c r="N593" s="31"/>
    </row>
    <row r="594" spans="1:14" x14ac:dyDescent="0.25">
      <c r="A594"/>
      <c r="D594"/>
      <c r="G594" s="33"/>
      <c r="N594" s="31"/>
    </row>
    <row r="595" spans="1:14" x14ac:dyDescent="0.25">
      <c r="A595"/>
      <c r="D595"/>
      <c r="G595" s="33"/>
      <c r="N595" s="31"/>
    </row>
    <row r="596" spans="1:14" x14ac:dyDescent="0.25">
      <c r="A596"/>
      <c r="D596"/>
      <c r="G596" s="33"/>
      <c r="N596" s="31"/>
    </row>
    <row r="597" spans="1:14" x14ac:dyDescent="0.25">
      <c r="A597"/>
      <c r="D597"/>
      <c r="G597" s="33"/>
      <c r="N597" s="31"/>
    </row>
    <row r="598" spans="1:14" x14ac:dyDescent="0.25">
      <c r="A598"/>
      <c r="D598"/>
      <c r="G598" s="33"/>
      <c r="N598" s="31"/>
    </row>
    <row r="599" spans="1:14" x14ac:dyDescent="0.25">
      <c r="A599"/>
      <c r="D599"/>
      <c r="G599" s="33"/>
      <c r="N599" s="31"/>
    </row>
    <row r="600" spans="1:14" x14ac:dyDescent="0.25">
      <c r="A600"/>
      <c r="D600"/>
      <c r="G600" s="33"/>
      <c r="N600" s="31"/>
    </row>
    <row r="601" spans="1:14" x14ac:dyDescent="0.25">
      <c r="A601"/>
      <c r="D601"/>
      <c r="G601" s="33"/>
      <c r="N601" s="31"/>
    </row>
    <row r="602" spans="1:14" x14ac:dyDescent="0.25">
      <c r="A602"/>
      <c r="D602"/>
      <c r="G602" s="33"/>
      <c r="N602" s="31"/>
    </row>
    <row r="603" spans="1:14" x14ac:dyDescent="0.25">
      <c r="A603"/>
      <c r="D603"/>
      <c r="G603" s="33"/>
      <c r="N603" s="31"/>
    </row>
    <row r="604" spans="1:14" x14ac:dyDescent="0.25">
      <c r="A604"/>
      <c r="D604"/>
      <c r="G604" s="33"/>
      <c r="N604" s="31"/>
    </row>
    <row r="605" spans="1:14" x14ac:dyDescent="0.25">
      <c r="A605"/>
      <c r="D605"/>
      <c r="G605" s="33"/>
      <c r="N605" s="31"/>
    </row>
    <row r="606" spans="1:14" x14ac:dyDescent="0.25">
      <c r="A606"/>
      <c r="D606"/>
      <c r="G606" s="33"/>
      <c r="N606" s="31"/>
    </row>
    <row r="607" spans="1:14" x14ac:dyDescent="0.25">
      <c r="A607"/>
      <c r="D607"/>
      <c r="G607" s="33"/>
      <c r="N607" s="31"/>
    </row>
    <row r="608" spans="1:14" x14ac:dyDescent="0.25">
      <c r="A608"/>
      <c r="D608"/>
      <c r="G608" s="33"/>
      <c r="N608" s="31"/>
    </row>
    <row r="609" spans="1:14" x14ac:dyDescent="0.25">
      <c r="A609"/>
      <c r="D609"/>
      <c r="G609" s="33"/>
      <c r="N609" s="31"/>
    </row>
    <row r="610" spans="1:14" x14ac:dyDescent="0.25">
      <c r="A610"/>
      <c r="D610"/>
      <c r="G610" s="33"/>
      <c r="N610" s="31"/>
    </row>
    <row r="611" spans="1:14" x14ac:dyDescent="0.25">
      <c r="A611"/>
      <c r="D611"/>
      <c r="G611" s="33"/>
      <c r="N611" s="31"/>
    </row>
    <row r="612" spans="1:14" x14ac:dyDescent="0.25">
      <c r="A612"/>
      <c r="D612"/>
      <c r="G612" s="33"/>
      <c r="N612" s="31"/>
    </row>
    <row r="613" spans="1:14" x14ac:dyDescent="0.25">
      <c r="A613"/>
      <c r="D613"/>
      <c r="G613" s="33"/>
      <c r="N613" s="31"/>
    </row>
    <row r="614" spans="1:14" x14ac:dyDescent="0.25">
      <c r="A614"/>
      <c r="D614"/>
      <c r="G614" s="33"/>
      <c r="N614" s="31"/>
    </row>
    <row r="615" spans="1:14" x14ac:dyDescent="0.25">
      <c r="A615"/>
      <c r="D615"/>
      <c r="G615" s="33"/>
      <c r="N615" s="31"/>
    </row>
    <row r="616" spans="1:14" x14ac:dyDescent="0.25">
      <c r="A616"/>
      <c r="D616"/>
      <c r="G616" s="33"/>
      <c r="N616" s="31"/>
    </row>
    <row r="617" spans="1:14" x14ac:dyDescent="0.25">
      <c r="A617"/>
      <c r="D617"/>
      <c r="G617" s="33"/>
      <c r="N617" s="31"/>
    </row>
    <row r="618" spans="1:14" x14ac:dyDescent="0.25">
      <c r="A618"/>
      <c r="D618"/>
      <c r="G618" s="33"/>
      <c r="N618" s="31"/>
    </row>
    <row r="619" spans="1:14" x14ac:dyDescent="0.25">
      <c r="A619"/>
      <c r="D619"/>
      <c r="G619" s="33"/>
      <c r="N619" s="31"/>
    </row>
    <row r="620" spans="1:14" x14ac:dyDescent="0.25">
      <c r="A620"/>
      <c r="D620"/>
      <c r="G620" s="33"/>
      <c r="N620" s="31"/>
    </row>
    <row r="621" spans="1:14" x14ac:dyDescent="0.25">
      <c r="A621"/>
      <c r="D621"/>
      <c r="G621" s="33"/>
      <c r="N621" s="31"/>
    </row>
    <row r="622" spans="1:14" x14ac:dyDescent="0.25">
      <c r="A622"/>
      <c r="D622"/>
      <c r="G622" s="33"/>
      <c r="N622" s="31"/>
    </row>
    <row r="623" spans="1:14" x14ac:dyDescent="0.25">
      <c r="A623"/>
      <c r="D623"/>
      <c r="G623" s="33"/>
      <c r="N623" s="31"/>
    </row>
    <row r="624" spans="1:14" x14ac:dyDescent="0.25">
      <c r="A624"/>
      <c r="D624"/>
      <c r="G624" s="33"/>
      <c r="N624" s="31"/>
    </row>
    <row r="625" spans="1:14" x14ac:dyDescent="0.25">
      <c r="A625"/>
      <c r="D625"/>
      <c r="G625" s="33"/>
      <c r="N625" s="31"/>
    </row>
    <row r="626" spans="1:14" x14ac:dyDescent="0.25">
      <c r="A626"/>
      <c r="D626"/>
      <c r="G626" s="33"/>
      <c r="N626" s="31"/>
    </row>
    <row r="627" spans="1:14" x14ac:dyDescent="0.25">
      <c r="A627"/>
      <c r="D627"/>
      <c r="G627" s="33"/>
      <c r="N627" s="31"/>
    </row>
    <row r="628" spans="1:14" x14ac:dyDescent="0.25">
      <c r="A628"/>
      <c r="D628"/>
      <c r="G628" s="33"/>
      <c r="N628" s="31"/>
    </row>
    <row r="629" spans="1:14" x14ac:dyDescent="0.25">
      <c r="A629"/>
      <c r="D629"/>
      <c r="G629" s="33"/>
      <c r="N629" s="31"/>
    </row>
    <row r="630" spans="1:14" x14ac:dyDescent="0.25">
      <c r="A630"/>
      <c r="D630"/>
      <c r="G630" s="33"/>
      <c r="N630" s="31"/>
    </row>
    <row r="631" spans="1:14" x14ac:dyDescent="0.25">
      <c r="A631"/>
      <c r="D631"/>
      <c r="G631" s="33"/>
      <c r="N631" s="31"/>
    </row>
    <row r="632" spans="1:14" x14ac:dyDescent="0.25">
      <c r="A632"/>
      <c r="D632"/>
      <c r="G632" s="33"/>
      <c r="N632" s="31"/>
    </row>
    <row r="633" spans="1:14" x14ac:dyDescent="0.25">
      <c r="A633"/>
      <c r="D633"/>
      <c r="G633" s="33"/>
      <c r="N633" s="31"/>
    </row>
    <row r="634" spans="1:14" x14ac:dyDescent="0.25">
      <c r="A634"/>
      <c r="D634"/>
      <c r="G634" s="33"/>
      <c r="N634" s="31"/>
    </row>
    <row r="635" spans="1:14" x14ac:dyDescent="0.25">
      <c r="A635"/>
      <c r="D635"/>
      <c r="G635" s="33"/>
      <c r="N635" s="31"/>
    </row>
    <row r="636" spans="1:14" x14ac:dyDescent="0.25">
      <c r="A636"/>
      <c r="D636"/>
      <c r="G636" s="33"/>
      <c r="N636" s="31"/>
    </row>
    <row r="637" spans="1:14" x14ac:dyDescent="0.25">
      <c r="A637"/>
      <c r="D637"/>
      <c r="G637" s="33"/>
      <c r="N637" s="31"/>
    </row>
    <row r="638" spans="1:14" x14ac:dyDescent="0.25">
      <c r="A638"/>
      <c r="D638"/>
      <c r="G638" s="33"/>
      <c r="N638" s="31"/>
    </row>
    <row r="639" spans="1:14" x14ac:dyDescent="0.25">
      <c r="A639"/>
      <c r="D639"/>
      <c r="G639" s="33"/>
      <c r="N639" s="31"/>
    </row>
    <row r="640" spans="1:14" x14ac:dyDescent="0.25">
      <c r="A640"/>
      <c r="D640"/>
      <c r="G640" s="33"/>
      <c r="N640" s="31"/>
    </row>
    <row r="641" spans="1:14" x14ac:dyDescent="0.25">
      <c r="A641"/>
      <c r="D641"/>
      <c r="G641" s="33"/>
      <c r="N641" s="31"/>
    </row>
    <row r="642" spans="1:14" x14ac:dyDescent="0.25">
      <c r="A642"/>
      <c r="D642"/>
      <c r="G642" s="33"/>
      <c r="N642" s="31"/>
    </row>
    <row r="643" spans="1:14" x14ac:dyDescent="0.25">
      <c r="A643"/>
      <c r="D643"/>
      <c r="G643" s="33"/>
      <c r="N643" s="31"/>
    </row>
    <row r="644" spans="1:14" x14ac:dyDescent="0.25">
      <c r="A644"/>
      <c r="D644"/>
      <c r="G644" s="33"/>
      <c r="N644" s="31"/>
    </row>
    <row r="645" spans="1:14" x14ac:dyDescent="0.25">
      <c r="A645"/>
      <c r="D645"/>
      <c r="G645" s="33"/>
      <c r="N645" s="31"/>
    </row>
    <row r="646" spans="1:14" x14ac:dyDescent="0.25">
      <c r="A646"/>
      <c r="D646"/>
      <c r="G646" s="33"/>
      <c r="N646" s="31"/>
    </row>
    <row r="647" spans="1:14" x14ac:dyDescent="0.25">
      <c r="A647"/>
      <c r="D647"/>
      <c r="G647" s="33"/>
      <c r="N647" s="31"/>
    </row>
    <row r="648" spans="1:14" x14ac:dyDescent="0.25">
      <c r="A648"/>
      <c r="D648"/>
      <c r="G648" s="33"/>
      <c r="N648" s="31"/>
    </row>
    <row r="649" spans="1:14" x14ac:dyDescent="0.25">
      <c r="A649"/>
      <c r="D649"/>
      <c r="G649" s="33"/>
      <c r="N649" s="31"/>
    </row>
    <row r="650" spans="1:14" x14ac:dyDescent="0.25">
      <c r="A650"/>
      <c r="D650"/>
      <c r="G650" s="33"/>
      <c r="N650" s="31"/>
    </row>
    <row r="651" spans="1:14" x14ac:dyDescent="0.25">
      <c r="A651"/>
      <c r="D651"/>
      <c r="G651" s="33"/>
      <c r="N651" s="31"/>
    </row>
    <row r="652" spans="1:14" x14ac:dyDescent="0.25">
      <c r="A652"/>
      <c r="D652"/>
      <c r="G652" s="33"/>
      <c r="N652" s="31"/>
    </row>
    <row r="653" spans="1:14" x14ac:dyDescent="0.25">
      <c r="A653"/>
      <c r="D653"/>
      <c r="G653" s="33"/>
      <c r="N653" s="31"/>
    </row>
    <row r="654" spans="1:14" x14ac:dyDescent="0.25">
      <c r="A654"/>
      <c r="D654"/>
      <c r="G654" s="33"/>
      <c r="N654" s="31"/>
    </row>
    <row r="655" spans="1:14" x14ac:dyDescent="0.25">
      <c r="A655"/>
      <c r="D655"/>
      <c r="G655" s="33"/>
      <c r="N655" s="31"/>
    </row>
    <row r="656" spans="1:14" x14ac:dyDescent="0.25">
      <c r="A656"/>
      <c r="D656"/>
      <c r="G656" s="33"/>
      <c r="N656" s="31"/>
    </row>
    <row r="657" spans="1:14" x14ac:dyDescent="0.25">
      <c r="A657"/>
      <c r="D657"/>
      <c r="G657" s="33"/>
      <c r="N657" s="31"/>
    </row>
    <row r="658" spans="1:14" x14ac:dyDescent="0.25">
      <c r="A658"/>
      <c r="D658"/>
      <c r="G658" s="33"/>
      <c r="N658" s="31"/>
    </row>
    <row r="659" spans="1:14" x14ac:dyDescent="0.25">
      <c r="A659"/>
      <c r="D659"/>
      <c r="G659" s="33"/>
      <c r="N659" s="31"/>
    </row>
    <row r="660" spans="1:14" x14ac:dyDescent="0.25">
      <c r="A660"/>
      <c r="D660"/>
      <c r="G660" s="33"/>
      <c r="N660" s="31"/>
    </row>
    <row r="661" spans="1:14" x14ac:dyDescent="0.25">
      <c r="A661"/>
      <c r="D661"/>
      <c r="G661" s="33"/>
      <c r="N661" s="31"/>
    </row>
    <row r="662" spans="1:14" x14ac:dyDescent="0.25">
      <c r="A662"/>
      <c r="D662"/>
      <c r="G662" s="33"/>
      <c r="N662" s="31"/>
    </row>
    <row r="663" spans="1:14" x14ac:dyDescent="0.25">
      <c r="A663"/>
      <c r="D663"/>
      <c r="G663" s="33"/>
      <c r="N663" s="31"/>
    </row>
    <row r="664" spans="1:14" x14ac:dyDescent="0.25">
      <c r="A664"/>
      <c r="D664"/>
      <c r="G664" s="33"/>
      <c r="N664" s="31"/>
    </row>
    <row r="665" spans="1:14" x14ac:dyDescent="0.25">
      <c r="A665"/>
      <c r="D665"/>
      <c r="G665" s="33"/>
      <c r="N665" s="31"/>
    </row>
    <row r="666" spans="1:14" x14ac:dyDescent="0.25">
      <c r="A666"/>
      <c r="D666"/>
      <c r="G666" s="33"/>
      <c r="N666" s="31"/>
    </row>
    <row r="667" spans="1:14" x14ac:dyDescent="0.25">
      <c r="A667"/>
      <c r="D667"/>
      <c r="G667" s="33"/>
      <c r="N667" s="31"/>
    </row>
    <row r="668" spans="1:14" x14ac:dyDescent="0.25">
      <c r="A668"/>
      <c r="D668"/>
      <c r="G668" s="33"/>
      <c r="N668" s="31"/>
    </row>
    <row r="669" spans="1:14" x14ac:dyDescent="0.25">
      <c r="A669"/>
      <c r="D669"/>
      <c r="G669" s="33"/>
      <c r="N669" s="31"/>
    </row>
    <row r="670" spans="1:14" x14ac:dyDescent="0.25">
      <c r="A670"/>
      <c r="D670"/>
      <c r="G670" s="33"/>
      <c r="N670" s="31"/>
    </row>
    <row r="671" spans="1:14" x14ac:dyDescent="0.25">
      <c r="A671"/>
      <c r="D671"/>
      <c r="G671" s="33"/>
      <c r="N671" s="31"/>
    </row>
    <row r="672" spans="1:14" x14ac:dyDescent="0.25">
      <c r="A672"/>
      <c r="D672"/>
      <c r="G672" s="33"/>
      <c r="N672" s="31"/>
    </row>
    <row r="673" spans="1:14" x14ac:dyDescent="0.25">
      <c r="A673"/>
      <c r="D673"/>
      <c r="G673" s="33"/>
      <c r="N673" s="31"/>
    </row>
    <row r="674" spans="1:14" x14ac:dyDescent="0.25">
      <c r="A674"/>
      <c r="D674"/>
      <c r="G674" s="33"/>
      <c r="N674" s="31"/>
    </row>
    <row r="675" spans="1:14" x14ac:dyDescent="0.25">
      <c r="A675"/>
      <c r="D675"/>
      <c r="G675" s="33"/>
      <c r="N675" s="31"/>
    </row>
    <row r="676" spans="1:14" x14ac:dyDescent="0.25">
      <c r="A676"/>
      <c r="D676"/>
      <c r="G676" s="33"/>
      <c r="N676" s="31"/>
    </row>
    <row r="677" spans="1:14" x14ac:dyDescent="0.25">
      <c r="A677"/>
      <c r="D677"/>
      <c r="G677" s="33"/>
      <c r="N677" s="31"/>
    </row>
    <row r="678" spans="1:14" x14ac:dyDescent="0.25">
      <c r="A678"/>
      <c r="D678"/>
      <c r="G678" s="33"/>
      <c r="N678" s="31"/>
    </row>
    <row r="679" spans="1:14" x14ac:dyDescent="0.25">
      <c r="A679"/>
      <c r="D679"/>
      <c r="G679" s="33"/>
      <c r="N679" s="31"/>
    </row>
    <row r="680" spans="1:14" x14ac:dyDescent="0.25">
      <c r="A680"/>
      <c r="D680"/>
      <c r="G680" s="33"/>
      <c r="N680" s="31"/>
    </row>
    <row r="681" spans="1:14" x14ac:dyDescent="0.25">
      <c r="A681"/>
      <c r="D681"/>
      <c r="G681" s="33"/>
      <c r="N681" s="31"/>
    </row>
    <row r="682" spans="1:14" x14ac:dyDescent="0.25">
      <c r="A682"/>
      <c r="D682"/>
      <c r="G682" s="33"/>
      <c r="N682" s="31"/>
    </row>
    <row r="683" spans="1:14" x14ac:dyDescent="0.25">
      <c r="A683"/>
      <c r="D683"/>
      <c r="G683" s="33"/>
      <c r="N683" s="31"/>
    </row>
    <row r="684" spans="1:14" x14ac:dyDescent="0.25">
      <c r="A684"/>
      <c r="D684"/>
      <c r="G684" s="33"/>
      <c r="N684" s="31"/>
    </row>
    <row r="685" spans="1:14" x14ac:dyDescent="0.25">
      <c r="A685"/>
      <c r="D685"/>
      <c r="G685" s="33"/>
      <c r="N685" s="31"/>
    </row>
    <row r="686" spans="1:14" x14ac:dyDescent="0.25">
      <c r="A686"/>
      <c r="D686"/>
      <c r="G686" s="33"/>
      <c r="N686" s="31"/>
    </row>
    <row r="687" spans="1:14" x14ac:dyDescent="0.25">
      <c r="A687"/>
      <c r="D687"/>
      <c r="G687" s="33"/>
      <c r="N687" s="31"/>
    </row>
    <row r="688" spans="1:14" x14ac:dyDescent="0.25">
      <c r="A688"/>
      <c r="D688"/>
      <c r="G688" s="33"/>
      <c r="N688" s="31"/>
    </row>
    <row r="689" spans="1:14" x14ac:dyDescent="0.25">
      <c r="A689"/>
      <c r="D689"/>
      <c r="G689" s="33"/>
      <c r="N689" s="31"/>
    </row>
    <row r="690" spans="1:14" x14ac:dyDescent="0.25">
      <c r="A690"/>
      <c r="D690"/>
      <c r="G690" s="33"/>
      <c r="N690" s="31"/>
    </row>
    <row r="691" spans="1:14" x14ac:dyDescent="0.25">
      <c r="A691"/>
      <c r="D691"/>
      <c r="G691" s="33"/>
      <c r="N691" s="31"/>
    </row>
    <row r="692" spans="1:14" x14ac:dyDescent="0.25">
      <c r="A692"/>
      <c r="D692"/>
      <c r="G692" s="33"/>
      <c r="N692" s="31"/>
    </row>
    <row r="693" spans="1:14" x14ac:dyDescent="0.25">
      <c r="A693"/>
      <c r="D693"/>
      <c r="G693" s="33"/>
      <c r="N693" s="31"/>
    </row>
    <row r="694" spans="1:14" x14ac:dyDescent="0.25">
      <c r="A694"/>
      <c r="D694"/>
      <c r="G694" s="33"/>
      <c r="N694" s="31"/>
    </row>
    <row r="695" spans="1:14" x14ac:dyDescent="0.25">
      <c r="A695"/>
      <c r="D695"/>
      <c r="G695" s="33"/>
      <c r="N695" s="31"/>
    </row>
    <row r="696" spans="1:14" x14ac:dyDescent="0.25">
      <c r="A696"/>
      <c r="D696"/>
      <c r="G696" s="33"/>
      <c r="N696" s="31"/>
    </row>
    <row r="697" spans="1:14" x14ac:dyDescent="0.25">
      <c r="A697"/>
      <c r="D697"/>
      <c r="G697" s="33"/>
      <c r="N697" s="31"/>
    </row>
    <row r="698" spans="1:14" x14ac:dyDescent="0.25">
      <c r="A698"/>
      <c r="D698"/>
      <c r="G698" s="33"/>
      <c r="N698" s="31"/>
    </row>
    <row r="699" spans="1:14" x14ac:dyDescent="0.25">
      <c r="A699"/>
      <c r="D699"/>
      <c r="G699" s="33"/>
      <c r="N699" s="31"/>
    </row>
    <row r="700" spans="1:14" x14ac:dyDescent="0.25">
      <c r="A700"/>
      <c r="D700"/>
      <c r="G700" s="33"/>
      <c r="N700" s="31"/>
    </row>
    <row r="701" spans="1:14" x14ac:dyDescent="0.25">
      <c r="A701"/>
      <c r="D701"/>
      <c r="G701" s="33"/>
      <c r="N701" s="31"/>
    </row>
    <row r="702" spans="1:14" x14ac:dyDescent="0.25">
      <c r="A702"/>
      <c r="D702"/>
      <c r="G702" s="33"/>
      <c r="N702" s="31"/>
    </row>
    <row r="703" spans="1:14" x14ac:dyDescent="0.25">
      <c r="A703"/>
      <c r="D703"/>
      <c r="G703" s="33"/>
      <c r="N703" s="31"/>
    </row>
    <row r="704" spans="1:14" x14ac:dyDescent="0.25">
      <c r="A704"/>
      <c r="D704"/>
      <c r="G704" s="33"/>
      <c r="N704" s="31"/>
    </row>
    <row r="705" spans="1:14" x14ac:dyDescent="0.25">
      <c r="A705"/>
      <c r="D705"/>
      <c r="G705" s="33"/>
      <c r="N705" s="31"/>
    </row>
    <row r="706" spans="1:14" x14ac:dyDescent="0.25">
      <c r="A706"/>
      <c r="D706"/>
      <c r="G706" s="33"/>
      <c r="N706" s="31"/>
    </row>
    <row r="707" spans="1:14" x14ac:dyDescent="0.25">
      <c r="A707"/>
      <c r="D707"/>
      <c r="G707" s="33"/>
      <c r="N707" s="31"/>
    </row>
    <row r="708" spans="1:14" x14ac:dyDescent="0.25">
      <c r="A708"/>
      <c r="D708"/>
      <c r="G708" s="33"/>
      <c r="N708" s="31"/>
    </row>
    <row r="709" spans="1:14" x14ac:dyDescent="0.25">
      <c r="A709"/>
      <c r="D709"/>
      <c r="G709" s="33"/>
      <c r="N709" s="31"/>
    </row>
    <row r="710" spans="1:14" x14ac:dyDescent="0.25">
      <c r="A710"/>
      <c r="D710"/>
      <c r="G710" s="33"/>
      <c r="N710" s="31"/>
    </row>
    <row r="711" spans="1:14" x14ac:dyDescent="0.25">
      <c r="A711"/>
      <c r="D711"/>
      <c r="G711" s="33"/>
      <c r="N711" s="31"/>
    </row>
    <row r="712" spans="1:14" x14ac:dyDescent="0.25">
      <c r="A712"/>
      <c r="D712"/>
      <c r="G712" s="33"/>
      <c r="N712" s="31"/>
    </row>
    <row r="713" spans="1:14" x14ac:dyDescent="0.25">
      <c r="A713"/>
      <c r="D713"/>
      <c r="G713" s="33"/>
      <c r="N713" s="31"/>
    </row>
    <row r="714" spans="1:14" x14ac:dyDescent="0.25">
      <c r="A714"/>
      <c r="D714"/>
      <c r="G714" s="33"/>
      <c r="N714" s="31"/>
    </row>
    <row r="715" spans="1:14" x14ac:dyDescent="0.25">
      <c r="A715"/>
      <c r="D715"/>
      <c r="G715" s="33"/>
      <c r="N715" s="31"/>
    </row>
    <row r="716" spans="1:14" x14ac:dyDescent="0.25">
      <c r="A716"/>
      <c r="D716"/>
      <c r="G716" s="33"/>
      <c r="N716" s="31"/>
    </row>
    <row r="717" spans="1:14" x14ac:dyDescent="0.25">
      <c r="A717"/>
      <c r="D717"/>
      <c r="G717" s="33"/>
      <c r="N717" s="31"/>
    </row>
    <row r="718" spans="1:14" x14ac:dyDescent="0.25">
      <c r="A718"/>
      <c r="D718"/>
      <c r="G718" s="33"/>
      <c r="N718" s="31"/>
    </row>
    <row r="719" spans="1:14" x14ac:dyDescent="0.25">
      <c r="A719"/>
      <c r="D719"/>
      <c r="G719" s="33"/>
      <c r="N719" s="31"/>
    </row>
    <row r="720" spans="1:14" x14ac:dyDescent="0.25">
      <c r="A720"/>
      <c r="D720"/>
      <c r="G720" s="33"/>
      <c r="N720" s="31"/>
    </row>
    <row r="721" spans="1:14" x14ac:dyDescent="0.25">
      <c r="A721"/>
      <c r="D721"/>
      <c r="G721" s="33"/>
      <c r="N721" s="31"/>
    </row>
    <row r="722" spans="1:14" x14ac:dyDescent="0.25">
      <c r="A722"/>
      <c r="D722"/>
      <c r="G722" s="33"/>
      <c r="N722" s="31"/>
    </row>
    <row r="723" spans="1:14" x14ac:dyDescent="0.25">
      <c r="A723"/>
      <c r="D723"/>
      <c r="G723" s="33"/>
      <c r="N723" s="31"/>
    </row>
    <row r="724" spans="1:14" x14ac:dyDescent="0.25">
      <c r="A724"/>
      <c r="D724"/>
      <c r="G724" s="33"/>
      <c r="N724" s="31"/>
    </row>
    <row r="725" spans="1:14" x14ac:dyDescent="0.25">
      <c r="A725"/>
      <c r="D725"/>
      <c r="G725" s="33"/>
      <c r="N725" s="31"/>
    </row>
    <row r="726" spans="1:14" x14ac:dyDescent="0.25">
      <c r="A726"/>
      <c r="D726"/>
      <c r="G726" s="33"/>
      <c r="N726" s="31"/>
    </row>
    <row r="727" spans="1:14" x14ac:dyDescent="0.25">
      <c r="A727"/>
      <c r="D727"/>
      <c r="G727" s="33"/>
      <c r="N727" s="31"/>
    </row>
    <row r="728" spans="1:14" x14ac:dyDescent="0.25">
      <c r="A728"/>
      <c r="D728"/>
      <c r="G728" s="33"/>
      <c r="N728" s="31"/>
    </row>
    <row r="729" spans="1:14" x14ac:dyDescent="0.25">
      <c r="A729"/>
      <c r="D729"/>
      <c r="G729" s="33"/>
      <c r="N729" s="31"/>
    </row>
    <row r="730" spans="1:14" x14ac:dyDescent="0.25">
      <c r="A730"/>
      <c r="D730"/>
      <c r="G730" s="33"/>
      <c r="N730" s="31"/>
    </row>
    <row r="731" spans="1:14" x14ac:dyDescent="0.25">
      <c r="A731"/>
      <c r="D731"/>
      <c r="G731" s="33"/>
      <c r="N731" s="31"/>
    </row>
    <row r="732" spans="1:14" x14ac:dyDescent="0.25">
      <c r="A732"/>
      <c r="D732"/>
      <c r="G732" s="33"/>
      <c r="N732" s="31"/>
    </row>
    <row r="733" spans="1:14" x14ac:dyDescent="0.25">
      <c r="A733"/>
      <c r="D733"/>
      <c r="G733" s="33"/>
      <c r="N733" s="31"/>
    </row>
    <row r="734" spans="1:14" x14ac:dyDescent="0.25">
      <c r="A734"/>
      <c r="D734"/>
      <c r="G734" s="33"/>
      <c r="N734" s="31"/>
    </row>
    <row r="735" spans="1:14" x14ac:dyDescent="0.25">
      <c r="A735"/>
      <c r="D735"/>
      <c r="G735" s="33"/>
      <c r="N735" s="31"/>
    </row>
    <row r="736" spans="1:14" x14ac:dyDescent="0.25">
      <c r="A736"/>
      <c r="D736"/>
      <c r="G736" s="33"/>
      <c r="N736" s="31"/>
    </row>
    <row r="737" spans="1:14" x14ac:dyDescent="0.25">
      <c r="A737"/>
      <c r="D737"/>
      <c r="G737" s="33"/>
      <c r="N737" s="31"/>
    </row>
    <row r="738" spans="1:14" x14ac:dyDescent="0.25">
      <c r="A738"/>
      <c r="D738"/>
      <c r="G738" s="33"/>
      <c r="N738" s="31"/>
    </row>
    <row r="739" spans="1:14" x14ac:dyDescent="0.25">
      <c r="A739"/>
      <c r="D739"/>
      <c r="G739" s="33"/>
      <c r="N739" s="31"/>
    </row>
    <row r="740" spans="1:14" x14ac:dyDescent="0.25">
      <c r="A740"/>
      <c r="D740"/>
      <c r="G740" s="33"/>
      <c r="N740" s="31"/>
    </row>
    <row r="741" spans="1:14" x14ac:dyDescent="0.25">
      <c r="A741"/>
      <c r="D741"/>
      <c r="G741" s="33"/>
      <c r="N741" s="31"/>
    </row>
    <row r="742" spans="1:14" x14ac:dyDescent="0.25">
      <c r="A742"/>
      <c r="D742"/>
      <c r="G742" s="33"/>
      <c r="N742" s="31"/>
    </row>
    <row r="743" spans="1:14" x14ac:dyDescent="0.25">
      <c r="A743"/>
      <c r="D743"/>
      <c r="G743" s="33"/>
      <c r="N743" s="31"/>
    </row>
    <row r="744" spans="1:14" x14ac:dyDescent="0.25">
      <c r="A744"/>
      <c r="D744"/>
      <c r="G744" s="33"/>
      <c r="N744" s="31"/>
    </row>
    <row r="745" spans="1:14" x14ac:dyDescent="0.25">
      <c r="A745"/>
      <c r="D745"/>
      <c r="G745" s="33"/>
      <c r="N745" s="31"/>
    </row>
    <row r="746" spans="1:14" x14ac:dyDescent="0.25">
      <c r="A746"/>
      <c r="D746"/>
      <c r="G746" s="33"/>
      <c r="N746" s="31"/>
    </row>
    <row r="747" spans="1:14" x14ac:dyDescent="0.25">
      <c r="A747"/>
      <c r="D747"/>
      <c r="G747" s="33"/>
      <c r="N747" s="31"/>
    </row>
    <row r="748" spans="1:14" x14ac:dyDescent="0.25">
      <c r="A748"/>
      <c r="D748"/>
      <c r="G748" s="33"/>
      <c r="N748" s="31"/>
    </row>
    <row r="749" spans="1:14" x14ac:dyDescent="0.25">
      <c r="A749"/>
      <c r="D749"/>
      <c r="G749" s="33"/>
      <c r="N749" s="31"/>
    </row>
    <row r="750" spans="1:14" x14ac:dyDescent="0.25">
      <c r="A750"/>
      <c r="D750"/>
      <c r="G750" s="33"/>
      <c r="N750" s="31"/>
    </row>
    <row r="751" spans="1:14" x14ac:dyDescent="0.25">
      <c r="A751"/>
      <c r="D751"/>
      <c r="G751" s="33"/>
      <c r="N751" s="31"/>
    </row>
    <row r="752" spans="1:14" x14ac:dyDescent="0.25">
      <c r="A752"/>
      <c r="D752"/>
      <c r="G752" s="33"/>
      <c r="N752" s="31"/>
    </row>
    <row r="753" spans="1:14" x14ac:dyDescent="0.25">
      <c r="A753"/>
      <c r="D753"/>
      <c r="G753" s="33"/>
      <c r="N753" s="31"/>
    </row>
    <row r="754" spans="1:14" x14ac:dyDescent="0.25">
      <c r="A754"/>
      <c r="D754"/>
      <c r="G754" s="33"/>
      <c r="N754" s="31"/>
    </row>
    <row r="755" spans="1:14" x14ac:dyDescent="0.25">
      <c r="A755"/>
      <c r="D755"/>
      <c r="G755" s="33"/>
      <c r="N755" s="31"/>
    </row>
    <row r="756" spans="1:14" x14ac:dyDescent="0.25">
      <c r="A756"/>
      <c r="D756"/>
      <c r="G756" s="33"/>
      <c r="N756" s="31"/>
    </row>
    <row r="757" spans="1:14" x14ac:dyDescent="0.25">
      <c r="A757"/>
      <c r="D757"/>
      <c r="G757" s="33"/>
      <c r="N757" s="31"/>
    </row>
    <row r="758" spans="1:14" x14ac:dyDescent="0.25">
      <c r="A758"/>
      <c r="D758"/>
      <c r="G758" s="33"/>
      <c r="N758" s="31"/>
    </row>
    <row r="759" spans="1:14" x14ac:dyDescent="0.25">
      <c r="A759"/>
      <c r="D759"/>
      <c r="G759" s="33"/>
      <c r="N759" s="31"/>
    </row>
    <row r="760" spans="1:14" x14ac:dyDescent="0.25">
      <c r="A760"/>
      <c r="D760"/>
      <c r="G760" s="33"/>
      <c r="N760" s="31"/>
    </row>
    <row r="761" spans="1:14" x14ac:dyDescent="0.25">
      <c r="A761"/>
      <c r="D761"/>
      <c r="G761" s="33"/>
      <c r="N761" s="31"/>
    </row>
    <row r="762" spans="1:14" x14ac:dyDescent="0.25">
      <c r="A762"/>
      <c r="D762"/>
      <c r="G762" s="33"/>
      <c r="N762" s="31"/>
    </row>
    <row r="763" spans="1:14" x14ac:dyDescent="0.25">
      <c r="A763"/>
      <c r="D763"/>
      <c r="G763" s="33"/>
      <c r="N763" s="31"/>
    </row>
    <row r="764" spans="1:14" x14ac:dyDescent="0.25">
      <c r="A764"/>
      <c r="D764"/>
      <c r="G764" s="33"/>
      <c r="N764" s="31"/>
    </row>
    <row r="765" spans="1:14" x14ac:dyDescent="0.25">
      <c r="A765"/>
      <c r="D765"/>
      <c r="G765" s="33"/>
      <c r="N765" s="31"/>
    </row>
    <row r="766" spans="1:14" x14ac:dyDescent="0.25">
      <c r="A766"/>
      <c r="D766"/>
      <c r="G766" s="33"/>
      <c r="N766" s="31"/>
    </row>
    <row r="767" spans="1:14" x14ac:dyDescent="0.25">
      <c r="A767"/>
      <c r="D767"/>
      <c r="G767" s="33"/>
      <c r="N767" s="31"/>
    </row>
    <row r="768" spans="1:14" x14ac:dyDescent="0.25">
      <c r="A768"/>
      <c r="D768"/>
      <c r="G768" s="33"/>
      <c r="N768" s="31"/>
    </row>
    <row r="769" spans="1:14" x14ac:dyDescent="0.25">
      <c r="A769"/>
      <c r="D769"/>
      <c r="G769" s="33"/>
      <c r="N769" s="31"/>
    </row>
    <row r="770" spans="1:14" x14ac:dyDescent="0.25">
      <c r="A770"/>
      <c r="D770"/>
      <c r="G770" s="33"/>
      <c r="N770" s="31"/>
    </row>
    <row r="771" spans="1:14" x14ac:dyDescent="0.25">
      <c r="A771"/>
      <c r="D771"/>
      <c r="G771" s="33"/>
      <c r="N771" s="31"/>
    </row>
    <row r="772" spans="1:14" x14ac:dyDescent="0.25">
      <c r="A772"/>
      <c r="D772"/>
      <c r="G772" s="33"/>
      <c r="N772" s="31"/>
    </row>
    <row r="773" spans="1:14" x14ac:dyDescent="0.25">
      <c r="A773"/>
      <c r="D773"/>
      <c r="G773" s="33"/>
      <c r="N773" s="31"/>
    </row>
    <row r="774" spans="1:14" x14ac:dyDescent="0.25">
      <c r="A774"/>
      <c r="D774"/>
      <c r="G774" s="33"/>
      <c r="N774" s="31"/>
    </row>
    <row r="775" spans="1:14" x14ac:dyDescent="0.25">
      <c r="A775"/>
      <c r="D775"/>
      <c r="G775" s="33"/>
      <c r="N775" s="31"/>
    </row>
    <row r="776" spans="1:14" x14ac:dyDescent="0.25">
      <c r="A776"/>
      <c r="D776"/>
      <c r="G776" s="33"/>
      <c r="N776" s="31"/>
    </row>
    <row r="777" spans="1:14" x14ac:dyDescent="0.25">
      <c r="A777"/>
      <c r="D777"/>
      <c r="G777" s="33"/>
      <c r="N777" s="31"/>
    </row>
    <row r="778" spans="1:14" x14ac:dyDescent="0.25">
      <c r="A778"/>
      <c r="D778"/>
      <c r="G778" s="33"/>
      <c r="N778" s="31"/>
    </row>
    <row r="779" spans="1:14" x14ac:dyDescent="0.25">
      <c r="A779"/>
      <c r="D779"/>
      <c r="G779" s="33"/>
      <c r="N779" s="31"/>
    </row>
    <row r="780" spans="1:14" x14ac:dyDescent="0.25">
      <c r="A780"/>
      <c r="D780"/>
      <c r="G780" s="33"/>
      <c r="N780" s="31"/>
    </row>
    <row r="781" spans="1:14" x14ac:dyDescent="0.25">
      <c r="A781"/>
      <c r="D781"/>
      <c r="G781" s="33"/>
      <c r="N781" s="31"/>
    </row>
    <row r="782" spans="1:14" x14ac:dyDescent="0.25">
      <c r="A782"/>
      <c r="D782"/>
      <c r="G782" s="33"/>
      <c r="N782" s="31"/>
    </row>
    <row r="783" spans="1:14" x14ac:dyDescent="0.25">
      <c r="A783"/>
      <c r="D783"/>
      <c r="G783" s="33"/>
      <c r="N783" s="31"/>
    </row>
    <row r="784" spans="1:14" x14ac:dyDescent="0.25">
      <c r="A784"/>
      <c r="D784"/>
      <c r="G784" s="33"/>
      <c r="N784" s="31"/>
    </row>
    <row r="785" spans="1:14" x14ac:dyDescent="0.25">
      <c r="A785"/>
      <c r="D785"/>
      <c r="G785" s="33"/>
      <c r="N785" s="31"/>
    </row>
    <row r="786" spans="1:14" x14ac:dyDescent="0.25">
      <c r="A786"/>
      <c r="D786"/>
      <c r="G786" s="33"/>
      <c r="N786" s="31"/>
    </row>
    <row r="787" spans="1:14" x14ac:dyDescent="0.25">
      <c r="A787"/>
      <c r="D787"/>
      <c r="G787" s="33"/>
      <c r="N787" s="31"/>
    </row>
    <row r="788" spans="1:14" x14ac:dyDescent="0.25">
      <c r="A788"/>
      <c r="D788"/>
      <c r="G788" s="33"/>
      <c r="N788" s="31"/>
    </row>
    <row r="789" spans="1:14" x14ac:dyDescent="0.25">
      <c r="A789"/>
      <c r="D789"/>
      <c r="G789" s="33"/>
      <c r="N789" s="31"/>
    </row>
    <row r="790" spans="1:14" x14ac:dyDescent="0.25">
      <c r="A790"/>
      <c r="D790"/>
      <c r="G790" s="33"/>
      <c r="N790" s="31"/>
    </row>
    <row r="791" spans="1:14" x14ac:dyDescent="0.25">
      <c r="A791"/>
      <c r="D791"/>
      <c r="G791" s="33"/>
      <c r="N791" s="31"/>
    </row>
    <row r="792" spans="1:14" x14ac:dyDescent="0.25">
      <c r="A792"/>
      <c r="D792"/>
      <c r="G792" s="33"/>
      <c r="N792" s="31"/>
    </row>
    <row r="793" spans="1:14" x14ac:dyDescent="0.25">
      <c r="A793"/>
      <c r="D793"/>
      <c r="G793" s="33"/>
      <c r="N793" s="31"/>
    </row>
    <row r="794" spans="1:14" x14ac:dyDescent="0.25">
      <c r="A794"/>
      <c r="D794"/>
      <c r="G794" s="33"/>
      <c r="N794" s="31"/>
    </row>
    <row r="795" spans="1:14" x14ac:dyDescent="0.25">
      <c r="A795"/>
      <c r="D795"/>
      <c r="G795" s="33"/>
      <c r="N795" s="31"/>
    </row>
    <row r="796" spans="1:14" x14ac:dyDescent="0.25">
      <c r="A796"/>
      <c r="D796"/>
      <c r="G796" s="31"/>
      <c r="N796" s="31"/>
    </row>
    <row r="797" spans="1:14" x14ac:dyDescent="0.25">
      <c r="A797"/>
      <c r="D797"/>
      <c r="G797" s="31"/>
      <c r="N797" s="31"/>
    </row>
    <row r="798" spans="1:14" x14ac:dyDescent="0.25">
      <c r="A798"/>
      <c r="D798"/>
      <c r="G798" s="31"/>
      <c r="N798" s="31"/>
    </row>
    <row r="799" spans="1:14" x14ac:dyDescent="0.25">
      <c r="A799"/>
      <c r="D799"/>
      <c r="G799" s="31"/>
      <c r="N799" s="31"/>
    </row>
    <row r="800" spans="1:14" x14ac:dyDescent="0.25">
      <c r="A800"/>
      <c r="D800"/>
      <c r="G800" s="31"/>
      <c r="N800" s="31"/>
    </row>
    <row r="801" spans="1:14" x14ac:dyDescent="0.25">
      <c r="A801"/>
      <c r="D801"/>
      <c r="G801" s="31"/>
      <c r="N801" s="31"/>
    </row>
    <row r="802" spans="1:14" x14ac:dyDescent="0.25">
      <c r="A802"/>
      <c r="D802"/>
      <c r="G802" s="31"/>
      <c r="N802" s="31"/>
    </row>
    <row r="803" spans="1:14" x14ac:dyDescent="0.25">
      <c r="A803"/>
      <c r="D803"/>
      <c r="G803" s="31"/>
      <c r="N803" s="31"/>
    </row>
    <row r="804" spans="1:14" x14ac:dyDescent="0.25">
      <c r="A804"/>
      <c r="D804"/>
      <c r="G804" s="31"/>
      <c r="N804" s="31"/>
    </row>
    <row r="805" spans="1:14" x14ac:dyDescent="0.25">
      <c r="A805"/>
      <c r="D805"/>
      <c r="G805" s="31"/>
      <c r="N805" s="31"/>
    </row>
    <row r="806" spans="1:14" x14ac:dyDescent="0.25">
      <c r="A806"/>
      <c r="D806"/>
      <c r="G806" s="31"/>
      <c r="N806" s="31"/>
    </row>
    <row r="807" spans="1:14" x14ac:dyDescent="0.25">
      <c r="A807"/>
      <c r="D807"/>
      <c r="G807" s="31"/>
      <c r="N807" s="31"/>
    </row>
    <row r="808" spans="1:14" x14ac:dyDescent="0.25">
      <c r="A808"/>
      <c r="D808"/>
      <c r="G808" s="31"/>
      <c r="N808" s="31"/>
    </row>
    <row r="809" spans="1:14" x14ac:dyDescent="0.25">
      <c r="A809"/>
      <c r="D809"/>
      <c r="G809" s="31"/>
      <c r="N809" s="31"/>
    </row>
    <row r="810" spans="1:14" x14ac:dyDescent="0.25">
      <c r="A810"/>
      <c r="D810"/>
      <c r="G810" s="31"/>
      <c r="N810" s="31"/>
    </row>
    <row r="811" spans="1:14" x14ac:dyDescent="0.25">
      <c r="A811"/>
      <c r="D811"/>
      <c r="G811" s="31"/>
      <c r="N811" s="31"/>
    </row>
    <row r="812" spans="1:14" x14ac:dyDescent="0.25">
      <c r="A812"/>
      <c r="D812"/>
      <c r="G812" s="31"/>
      <c r="N812" s="31"/>
    </row>
    <row r="813" spans="1:14" x14ac:dyDescent="0.25">
      <c r="A813"/>
      <c r="D813"/>
      <c r="G813" s="31"/>
      <c r="N813" s="31"/>
    </row>
    <row r="814" spans="1:14" x14ac:dyDescent="0.25">
      <c r="A814"/>
      <c r="D814"/>
      <c r="G814" s="31"/>
      <c r="N814" s="31"/>
    </row>
    <row r="815" spans="1:14" x14ac:dyDescent="0.25">
      <c r="A815"/>
      <c r="D815"/>
      <c r="G815" s="31"/>
      <c r="N815" s="31"/>
    </row>
    <row r="816" spans="1:14" x14ac:dyDescent="0.25">
      <c r="A816"/>
      <c r="D816"/>
      <c r="G816" s="31"/>
      <c r="N816" s="31"/>
    </row>
    <row r="817" spans="1:14" x14ac:dyDescent="0.25">
      <c r="A817"/>
      <c r="D817"/>
      <c r="G817" s="31"/>
      <c r="N817" s="31"/>
    </row>
    <row r="818" spans="1:14" x14ac:dyDescent="0.25">
      <c r="A818"/>
      <c r="D818"/>
      <c r="G818" s="31"/>
      <c r="N818" s="31"/>
    </row>
    <row r="819" spans="1:14" x14ac:dyDescent="0.25">
      <c r="A819"/>
      <c r="D819"/>
      <c r="G819" s="31"/>
      <c r="N819" s="31"/>
    </row>
    <row r="820" spans="1:14" x14ac:dyDescent="0.25">
      <c r="A820"/>
      <c r="D820"/>
      <c r="G820" s="31"/>
      <c r="N820" s="31"/>
    </row>
    <row r="821" spans="1:14" x14ac:dyDescent="0.25">
      <c r="A821"/>
      <c r="D821"/>
      <c r="G821" s="31"/>
      <c r="N821" s="31"/>
    </row>
    <row r="822" spans="1:14" x14ac:dyDescent="0.25">
      <c r="A822"/>
      <c r="D822"/>
      <c r="G822" s="31"/>
      <c r="N822" s="31"/>
    </row>
    <row r="823" spans="1:14" x14ac:dyDescent="0.25">
      <c r="A823"/>
      <c r="D823"/>
      <c r="G823" s="31"/>
      <c r="N823" s="31"/>
    </row>
    <row r="824" spans="1:14" x14ac:dyDescent="0.25">
      <c r="A824"/>
      <c r="D824"/>
      <c r="G824" s="31"/>
      <c r="N824" s="31"/>
    </row>
    <row r="825" spans="1:14" x14ac:dyDescent="0.25">
      <c r="A825"/>
      <c r="D825"/>
      <c r="G825" s="31"/>
      <c r="N825" s="31"/>
    </row>
    <row r="826" spans="1:14" x14ac:dyDescent="0.25">
      <c r="A826"/>
      <c r="D826"/>
      <c r="G826" s="31"/>
      <c r="N826" s="31"/>
    </row>
    <row r="827" spans="1:14" x14ac:dyDescent="0.25">
      <c r="A827"/>
      <c r="D827"/>
      <c r="G827" s="31"/>
      <c r="N827" s="31"/>
    </row>
    <row r="828" spans="1:14" x14ac:dyDescent="0.25">
      <c r="A828"/>
      <c r="D828"/>
      <c r="G828" s="31"/>
      <c r="N828" s="31"/>
    </row>
    <row r="829" spans="1:14" x14ac:dyDescent="0.25">
      <c r="A829"/>
      <c r="D829"/>
      <c r="G829" s="31"/>
      <c r="N829" s="31"/>
    </row>
    <row r="830" spans="1:14" x14ac:dyDescent="0.25">
      <c r="A830"/>
      <c r="D830"/>
      <c r="G830" s="31"/>
      <c r="N830" s="31"/>
    </row>
    <row r="831" spans="1:14" x14ac:dyDescent="0.25">
      <c r="A831"/>
      <c r="D831"/>
      <c r="G831" s="31"/>
      <c r="N831" s="31"/>
    </row>
    <row r="832" spans="1:14" x14ac:dyDescent="0.25">
      <c r="A832"/>
      <c r="D832"/>
      <c r="G832" s="31"/>
      <c r="N832" s="31"/>
    </row>
    <row r="833" spans="1:14" x14ac:dyDescent="0.25">
      <c r="A833"/>
      <c r="D833"/>
      <c r="G833" s="31"/>
      <c r="N833" s="31"/>
    </row>
    <row r="834" spans="1:14" x14ac:dyDescent="0.25">
      <c r="A834"/>
      <c r="D834"/>
      <c r="G834" s="31"/>
      <c r="N834" s="31"/>
    </row>
    <row r="835" spans="1:14" x14ac:dyDescent="0.25">
      <c r="A835"/>
      <c r="D835"/>
      <c r="G835" s="31"/>
      <c r="N835" s="31"/>
    </row>
    <row r="836" spans="1:14" x14ac:dyDescent="0.25">
      <c r="A836"/>
      <c r="D836"/>
      <c r="G836" s="31"/>
      <c r="N836" s="31"/>
    </row>
    <row r="837" spans="1:14" x14ac:dyDescent="0.25">
      <c r="A837"/>
      <c r="D837"/>
      <c r="G837" s="31"/>
      <c r="N837" s="31"/>
    </row>
    <row r="838" spans="1:14" x14ac:dyDescent="0.25">
      <c r="A838"/>
      <c r="D838"/>
      <c r="G838" s="31"/>
      <c r="N838" s="31"/>
    </row>
    <row r="839" spans="1:14" x14ac:dyDescent="0.25">
      <c r="A839"/>
      <c r="D839"/>
      <c r="G839" s="31"/>
      <c r="N839" s="31"/>
    </row>
    <row r="840" spans="1:14" x14ac:dyDescent="0.25">
      <c r="A840"/>
      <c r="D840"/>
      <c r="G840" s="31"/>
      <c r="N840" s="31"/>
    </row>
    <row r="841" spans="1:14" x14ac:dyDescent="0.25">
      <c r="A841"/>
      <c r="D841"/>
      <c r="G841" s="31"/>
      <c r="N841" s="31"/>
    </row>
    <row r="842" spans="1:14" x14ac:dyDescent="0.25">
      <c r="A842"/>
      <c r="D842"/>
      <c r="G842" s="31"/>
      <c r="N842" s="31"/>
    </row>
    <row r="843" spans="1:14" x14ac:dyDescent="0.25">
      <c r="A843"/>
      <c r="D843"/>
      <c r="G843" s="31"/>
      <c r="N843" s="31"/>
    </row>
    <row r="844" spans="1:14" x14ac:dyDescent="0.25">
      <c r="A844"/>
      <c r="D844"/>
      <c r="G844" s="31"/>
      <c r="N844" s="31"/>
    </row>
    <row r="845" spans="1:14" x14ac:dyDescent="0.25">
      <c r="A845"/>
      <c r="D845"/>
      <c r="G845" s="31"/>
      <c r="N845" s="31"/>
    </row>
    <row r="846" spans="1:14" x14ac:dyDescent="0.25">
      <c r="A846"/>
      <c r="D846"/>
      <c r="G846" s="31"/>
      <c r="N846" s="31"/>
    </row>
    <row r="847" spans="1:14" x14ac:dyDescent="0.25">
      <c r="A847"/>
      <c r="D847"/>
      <c r="G847" s="31"/>
      <c r="N847" s="31"/>
    </row>
    <row r="848" spans="1:14" x14ac:dyDescent="0.25">
      <c r="A848"/>
      <c r="D848"/>
      <c r="G848" s="31"/>
      <c r="N848" s="31"/>
    </row>
    <row r="849" spans="1:14" x14ac:dyDescent="0.25">
      <c r="A849"/>
      <c r="D849"/>
      <c r="G849" s="31"/>
      <c r="N849" s="31"/>
    </row>
    <row r="850" spans="1:14" x14ac:dyDescent="0.25">
      <c r="A850"/>
      <c r="D850"/>
      <c r="G850" s="31"/>
      <c r="N850" s="31"/>
    </row>
    <row r="851" spans="1:14" x14ac:dyDescent="0.25">
      <c r="A851"/>
      <c r="D851"/>
      <c r="G851" s="31"/>
      <c r="N851" s="31"/>
    </row>
    <row r="852" spans="1:14" x14ac:dyDescent="0.25">
      <c r="A852"/>
      <c r="D852"/>
      <c r="G852" s="31"/>
      <c r="N852" s="31"/>
    </row>
    <row r="853" spans="1:14" x14ac:dyDescent="0.25">
      <c r="A853"/>
      <c r="D853"/>
      <c r="G853" s="31"/>
      <c r="N853" s="31"/>
    </row>
    <row r="854" spans="1:14" x14ac:dyDescent="0.25">
      <c r="A854"/>
      <c r="D854"/>
      <c r="G854" s="31"/>
      <c r="N854" s="31"/>
    </row>
    <row r="855" spans="1:14" x14ac:dyDescent="0.25">
      <c r="A855"/>
      <c r="D855"/>
      <c r="G855" s="31"/>
      <c r="N855" s="31"/>
    </row>
    <row r="856" spans="1:14" x14ac:dyDescent="0.25">
      <c r="A856"/>
      <c r="D856"/>
      <c r="G856" s="31"/>
      <c r="N856" s="31"/>
    </row>
    <row r="857" spans="1:14" x14ac:dyDescent="0.25">
      <c r="A857"/>
      <c r="D857"/>
      <c r="G857" s="31"/>
      <c r="N857" s="31"/>
    </row>
    <row r="858" spans="1:14" x14ac:dyDescent="0.25">
      <c r="A858"/>
      <c r="D858"/>
      <c r="G858" s="31"/>
      <c r="N858" s="31"/>
    </row>
    <row r="859" spans="1:14" x14ac:dyDescent="0.25">
      <c r="A859"/>
      <c r="D859"/>
      <c r="G859" s="31"/>
      <c r="N859" s="31"/>
    </row>
    <row r="860" spans="1:14" x14ac:dyDescent="0.25">
      <c r="A860"/>
      <c r="D860"/>
      <c r="G860" s="31"/>
      <c r="N860" s="31"/>
    </row>
    <row r="861" spans="1:14" x14ac:dyDescent="0.25">
      <c r="A861"/>
      <c r="D861"/>
      <c r="G861" s="31"/>
      <c r="N861" s="31"/>
    </row>
    <row r="862" spans="1:14" x14ac:dyDescent="0.25">
      <c r="A862"/>
      <c r="D862"/>
      <c r="G862" s="31"/>
      <c r="N862" s="31"/>
    </row>
    <row r="863" spans="1:14" x14ac:dyDescent="0.25">
      <c r="A863"/>
      <c r="D863"/>
      <c r="G863" s="31"/>
      <c r="N863" s="31"/>
    </row>
    <row r="864" spans="1:14" x14ac:dyDescent="0.25">
      <c r="A864"/>
      <c r="D864"/>
      <c r="G864" s="31"/>
      <c r="N864" s="31"/>
    </row>
    <row r="865" spans="1:14" x14ac:dyDescent="0.25">
      <c r="A865"/>
      <c r="D865"/>
      <c r="G865" s="31"/>
      <c r="N865" s="31"/>
    </row>
    <row r="866" spans="1:14" x14ac:dyDescent="0.25">
      <c r="A866"/>
      <c r="D866"/>
      <c r="G866" s="31"/>
      <c r="N866" s="31"/>
    </row>
    <row r="867" spans="1:14" x14ac:dyDescent="0.25">
      <c r="A867"/>
      <c r="D867"/>
      <c r="G867" s="31"/>
      <c r="N867" s="31"/>
    </row>
    <row r="868" spans="1:14" x14ac:dyDescent="0.25">
      <c r="A868"/>
      <c r="D868"/>
      <c r="G868" s="31"/>
      <c r="N868" s="31"/>
    </row>
    <row r="869" spans="1:14" x14ac:dyDescent="0.25">
      <c r="A869"/>
      <c r="D869"/>
      <c r="G869" s="31"/>
      <c r="N869" s="31"/>
    </row>
    <row r="870" spans="1:14" x14ac:dyDescent="0.25">
      <c r="A870"/>
      <c r="D870"/>
      <c r="G870" s="31"/>
      <c r="N870" s="31"/>
    </row>
    <row r="871" spans="1:14" x14ac:dyDescent="0.25">
      <c r="A871"/>
      <c r="D871"/>
      <c r="G871" s="31"/>
      <c r="N871" s="31"/>
    </row>
    <row r="872" spans="1:14" x14ac:dyDescent="0.25">
      <c r="A872"/>
      <c r="D872"/>
      <c r="G872" s="31"/>
      <c r="N872" s="31"/>
    </row>
    <row r="873" spans="1:14" x14ac:dyDescent="0.25">
      <c r="A873"/>
      <c r="D873"/>
      <c r="G873" s="31"/>
      <c r="N873" s="31"/>
    </row>
    <row r="874" spans="1:14" x14ac:dyDescent="0.25">
      <c r="A874"/>
      <c r="D874"/>
      <c r="G874" s="31"/>
      <c r="N874" s="31"/>
    </row>
    <row r="875" spans="1:14" x14ac:dyDescent="0.25">
      <c r="A875"/>
      <c r="D875"/>
      <c r="G875" s="31"/>
      <c r="N875" s="31"/>
    </row>
    <row r="876" spans="1:14" x14ac:dyDescent="0.25">
      <c r="A876"/>
      <c r="D876"/>
      <c r="G876" s="31"/>
      <c r="N876" s="31"/>
    </row>
    <row r="877" spans="1:14" x14ac:dyDescent="0.25">
      <c r="A877"/>
      <c r="D877"/>
      <c r="G877" s="31"/>
      <c r="N877" s="31"/>
    </row>
    <row r="878" spans="1:14" x14ac:dyDescent="0.25">
      <c r="A878"/>
      <c r="D878"/>
      <c r="G878" s="31"/>
      <c r="N878" s="31"/>
    </row>
    <row r="879" spans="1:14" x14ac:dyDescent="0.25">
      <c r="A879"/>
      <c r="D879"/>
      <c r="G879" s="31"/>
      <c r="N879" s="31"/>
    </row>
    <row r="880" spans="1:14" x14ac:dyDescent="0.25">
      <c r="A880"/>
      <c r="D880"/>
      <c r="G880" s="31"/>
      <c r="N880" s="31"/>
    </row>
    <row r="881" spans="1:14" x14ac:dyDescent="0.25">
      <c r="A881"/>
      <c r="D881"/>
      <c r="G881" s="31"/>
      <c r="N881" s="31"/>
    </row>
    <row r="882" spans="1:14" x14ac:dyDescent="0.25">
      <c r="A882"/>
      <c r="D882"/>
      <c r="G882" s="31"/>
      <c r="N882" s="31"/>
    </row>
    <row r="883" spans="1:14" x14ac:dyDescent="0.25">
      <c r="A883"/>
      <c r="D883"/>
      <c r="G883" s="31"/>
      <c r="N883" s="31"/>
    </row>
    <row r="884" spans="1:14" x14ac:dyDescent="0.25">
      <c r="A884"/>
      <c r="D884"/>
      <c r="G884" s="31"/>
      <c r="N884" s="31"/>
    </row>
    <row r="885" spans="1:14" x14ac:dyDescent="0.25">
      <c r="A885"/>
      <c r="D885"/>
      <c r="G885" s="31"/>
      <c r="N885" s="31"/>
    </row>
    <row r="886" spans="1:14" x14ac:dyDescent="0.25">
      <c r="A886"/>
      <c r="D886"/>
      <c r="G886" s="31"/>
      <c r="N886" s="31"/>
    </row>
    <row r="887" spans="1:14" x14ac:dyDescent="0.25">
      <c r="A887"/>
      <c r="D887"/>
      <c r="G887" s="31"/>
      <c r="N887" s="31"/>
    </row>
    <row r="888" spans="1:14" x14ac:dyDescent="0.25">
      <c r="A888"/>
      <c r="D888"/>
      <c r="G888" s="31"/>
      <c r="N888" s="31"/>
    </row>
    <row r="889" spans="1:14" x14ac:dyDescent="0.25">
      <c r="A889"/>
      <c r="D889"/>
      <c r="G889" s="31"/>
      <c r="N889" s="31"/>
    </row>
    <row r="890" spans="1:14" x14ac:dyDescent="0.25">
      <c r="A890"/>
      <c r="D890"/>
      <c r="G890" s="31"/>
      <c r="N890" s="31"/>
    </row>
    <row r="891" spans="1:14" x14ac:dyDescent="0.25">
      <c r="A891"/>
      <c r="D891"/>
      <c r="G891" s="31"/>
      <c r="N891" s="31"/>
    </row>
    <row r="892" spans="1:14" x14ac:dyDescent="0.25">
      <c r="A892"/>
      <c r="D892"/>
      <c r="G892" s="31"/>
      <c r="N892" s="31"/>
    </row>
    <row r="893" spans="1:14" x14ac:dyDescent="0.25">
      <c r="A893"/>
      <c r="D893"/>
      <c r="G893" s="31"/>
      <c r="N893" s="31"/>
    </row>
    <row r="894" spans="1:14" x14ac:dyDescent="0.25">
      <c r="A894"/>
      <c r="D894"/>
      <c r="G894" s="31"/>
      <c r="N894" s="31"/>
    </row>
    <row r="895" spans="1:14" x14ac:dyDescent="0.25">
      <c r="A895"/>
      <c r="D895"/>
      <c r="G895" s="31"/>
      <c r="N895" s="31"/>
    </row>
    <row r="896" spans="1:14" x14ac:dyDescent="0.25">
      <c r="A896"/>
      <c r="D896"/>
      <c r="G896" s="31"/>
      <c r="N896" s="31"/>
    </row>
    <row r="897" spans="1:14" x14ac:dyDescent="0.25">
      <c r="A897"/>
      <c r="D897"/>
      <c r="G897" s="31"/>
      <c r="N897" s="31"/>
    </row>
    <row r="898" spans="1:14" x14ac:dyDescent="0.25">
      <c r="A898"/>
      <c r="D898"/>
      <c r="G898" s="31"/>
      <c r="N898" s="31"/>
    </row>
    <row r="899" spans="1:14" x14ac:dyDescent="0.25">
      <c r="A899"/>
      <c r="D899"/>
      <c r="G899" s="31"/>
      <c r="N899" s="31"/>
    </row>
    <row r="900" spans="1:14" x14ac:dyDescent="0.25">
      <c r="A900"/>
      <c r="D900"/>
      <c r="G900" s="31"/>
      <c r="N900" s="31"/>
    </row>
    <row r="901" spans="1:14" x14ac:dyDescent="0.25">
      <c r="A901"/>
      <c r="D901"/>
      <c r="G901" s="31"/>
      <c r="N901" s="31"/>
    </row>
    <row r="902" spans="1:14" x14ac:dyDescent="0.25">
      <c r="A902"/>
      <c r="D902"/>
      <c r="G902" s="31"/>
      <c r="N902" s="31"/>
    </row>
    <row r="903" spans="1:14" x14ac:dyDescent="0.25">
      <c r="A903"/>
      <c r="D903"/>
      <c r="G903" s="31"/>
      <c r="N903" s="31"/>
    </row>
    <row r="904" spans="1:14" x14ac:dyDescent="0.25">
      <c r="A904"/>
      <c r="D904"/>
      <c r="G904" s="31"/>
      <c r="N904" s="31"/>
    </row>
    <row r="905" spans="1:14" x14ac:dyDescent="0.25">
      <c r="A905"/>
      <c r="D905"/>
      <c r="G905" s="31"/>
      <c r="N905" s="31"/>
    </row>
    <row r="906" spans="1:14" x14ac:dyDescent="0.25">
      <c r="A906"/>
      <c r="D906"/>
      <c r="G906" s="31"/>
      <c r="N906" s="31"/>
    </row>
    <row r="907" spans="1:14" x14ac:dyDescent="0.25">
      <c r="A907"/>
      <c r="D907"/>
      <c r="G907" s="31"/>
      <c r="N907" s="31"/>
    </row>
    <row r="908" spans="1:14" x14ac:dyDescent="0.25">
      <c r="A908"/>
      <c r="D908"/>
      <c r="G908" s="31"/>
      <c r="N908" s="31"/>
    </row>
    <row r="909" spans="1:14" x14ac:dyDescent="0.25">
      <c r="A909"/>
      <c r="D909"/>
      <c r="G909" s="31"/>
      <c r="N909" s="31"/>
    </row>
    <row r="910" spans="1:14" x14ac:dyDescent="0.25">
      <c r="A910"/>
      <c r="D910"/>
      <c r="G910" s="31"/>
      <c r="N910" s="31"/>
    </row>
    <row r="911" spans="1:14" x14ac:dyDescent="0.25">
      <c r="A911"/>
      <c r="D911"/>
      <c r="G911" s="31"/>
      <c r="N911" s="31"/>
    </row>
    <row r="912" spans="1:14" x14ac:dyDescent="0.25">
      <c r="A912"/>
      <c r="D912"/>
      <c r="G912" s="31"/>
      <c r="N912" s="31"/>
    </row>
    <row r="913" spans="1:14" x14ac:dyDescent="0.25">
      <c r="A913"/>
      <c r="D913"/>
      <c r="G913" s="31"/>
      <c r="N913" s="31"/>
    </row>
    <row r="914" spans="1:14" x14ac:dyDescent="0.25">
      <c r="A914"/>
      <c r="D914"/>
      <c r="G914" s="31"/>
      <c r="N914" s="31"/>
    </row>
    <row r="915" spans="1:14" x14ac:dyDescent="0.25">
      <c r="A915"/>
      <c r="D915"/>
      <c r="G915" s="31"/>
      <c r="N915" s="31"/>
    </row>
    <row r="916" spans="1:14" x14ac:dyDescent="0.25">
      <c r="A916"/>
      <c r="D916"/>
      <c r="G916" s="31"/>
      <c r="N916" s="31"/>
    </row>
    <row r="917" spans="1:14" x14ac:dyDescent="0.25">
      <c r="A917"/>
      <c r="D917"/>
      <c r="G917" s="31"/>
      <c r="N917" s="31"/>
    </row>
    <row r="918" spans="1:14" x14ac:dyDescent="0.25">
      <c r="A918"/>
      <c r="D918"/>
      <c r="G918" s="31"/>
      <c r="N918" s="31"/>
    </row>
    <row r="919" spans="1:14" x14ac:dyDescent="0.25">
      <c r="A919"/>
      <c r="D919"/>
      <c r="G919" s="31"/>
      <c r="N919" s="31"/>
    </row>
    <row r="920" spans="1:14" x14ac:dyDescent="0.25">
      <c r="A920"/>
      <c r="D920"/>
      <c r="G920" s="31"/>
      <c r="N920" s="31"/>
    </row>
    <row r="921" spans="1:14" x14ac:dyDescent="0.25">
      <c r="A921"/>
      <c r="D921"/>
      <c r="G921" s="31"/>
      <c r="N921" s="31"/>
    </row>
    <row r="922" spans="1:14" x14ac:dyDescent="0.25">
      <c r="A922"/>
      <c r="D922"/>
      <c r="G922" s="31"/>
      <c r="N922" s="31"/>
    </row>
    <row r="923" spans="1:14" x14ac:dyDescent="0.25">
      <c r="A923"/>
      <c r="D923"/>
      <c r="G923" s="31"/>
      <c r="N923" s="31"/>
    </row>
    <row r="924" spans="1:14" x14ac:dyDescent="0.25">
      <c r="A924"/>
      <c r="D924"/>
      <c r="G924" s="31"/>
      <c r="N924" s="31"/>
    </row>
    <row r="925" spans="1:14" x14ac:dyDescent="0.25">
      <c r="A925"/>
      <c r="D925"/>
      <c r="G925" s="31"/>
      <c r="N925" s="31"/>
    </row>
    <row r="926" spans="1:14" x14ac:dyDescent="0.25">
      <c r="A926"/>
      <c r="D926"/>
      <c r="G926" s="31"/>
      <c r="N926" s="31"/>
    </row>
    <row r="927" spans="1:14" x14ac:dyDescent="0.25">
      <c r="A927"/>
      <c r="D927"/>
      <c r="G927" s="31"/>
      <c r="N927" s="31"/>
    </row>
    <row r="928" spans="1:14" x14ac:dyDescent="0.25">
      <c r="A928"/>
      <c r="D928"/>
      <c r="G928" s="31"/>
      <c r="N928" s="31"/>
    </row>
    <row r="929" spans="1:14" x14ac:dyDescent="0.25">
      <c r="A929"/>
      <c r="D929"/>
      <c r="G929" s="31"/>
      <c r="N929" s="31"/>
    </row>
    <row r="930" spans="1:14" x14ac:dyDescent="0.25">
      <c r="A930"/>
      <c r="D930"/>
      <c r="G930" s="31"/>
      <c r="N930" s="31"/>
    </row>
    <row r="931" spans="1:14" x14ac:dyDescent="0.25">
      <c r="A931"/>
      <c r="D931"/>
      <c r="G931" s="31"/>
      <c r="N931" s="31"/>
    </row>
    <row r="932" spans="1:14" x14ac:dyDescent="0.25">
      <c r="A932"/>
      <c r="D932"/>
      <c r="G932" s="31"/>
      <c r="N932" s="31"/>
    </row>
    <row r="933" spans="1:14" x14ac:dyDescent="0.25">
      <c r="A933"/>
      <c r="D933"/>
      <c r="G933" s="31"/>
      <c r="N933" s="31"/>
    </row>
    <row r="934" spans="1:14" x14ac:dyDescent="0.25">
      <c r="A934"/>
      <c r="D934"/>
      <c r="G934" s="31"/>
      <c r="N934" s="31"/>
    </row>
    <row r="935" spans="1:14" x14ac:dyDescent="0.25">
      <c r="A935"/>
      <c r="D935"/>
      <c r="G935" s="31"/>
      <c r="N935" s="31"/>
    </row>
    <row r="936" spans="1:14" x14ac:dyDescent="0.25">
      <c r="A936"/>
      <c r="D936"/>
      <c r="G936" s="31"/>
      <c r="N936" s="31"/>
    </row>
    <row r="937" spans="1:14" x14ac:dyDescent="0.25">
      <c r="A937"/>
      <c r="D937"/>
      <c r="G937" s="31"/>
      <c r="N937" s="31">
        <f t="shared" ref="N937" si="0">G937</f>
        <v>0</v>
      </c>
    </row>
    <row r="938" spans="1:14" x14ac:dyDescent="0.25">
      <c r="A938"/>
      <c r="D938"/>
      <c r="G938" s="31"/>
    </row>
    <row r="939" spans="1:14" x14ac:dyDescent="0.25">
      <c r="A939"/>
      <c r="D939"/>
      <c r="G939" s="31"/>
    </row>
    <row r="940" spans="1:14" x14ac:dyDescent="0.25">
      <c r="A940"/>
      <c r="D940"/>
      <c r="G940" s="31"/>
    </row>
    <row r="941" spans="1:14" x14ac:dyDescent="0.25">
      <c r="A941"/>
      <c r="D941"/>
      <c r="G941" s="31"/>
    </row>
    <row r="942" spans="1:14" x14ac:dyDescent="0.25">
      <c r="A942"/>
      <c r="D942"/>
      <c r="G942" s="31"/>
    </row>
    <row r="943" spans="1:14" x14ac:dyDescent="0.25">
      <c r="A943"/>
      <c r="D943"/>
      <c r="G943" s="31"/>
    </row>
    <row r="944" spans="1:14" x14ac:dyDescent="0.25">
      <c r="A944"/>
      <c r="D944"/>
      <c r="G944" s="31"/>
    </row>
    <row r="945" spans="1:7" x14ac:dyDescent="0.25">
      <c r="A945"/>
      <c r="D945"/>
      <c r="G945" s="31"/>
    </row>
    <row r="946" spans="1:7" x14ac:dyDescent="0.25">
      <c r="A946"/>
      <c r="D946"/>
      <c r="G946" s="31"/>
    </row>
    <row r="947" spans="1:7" x14ac:dyDescent="0.25">
      <c r="A947"/>
      <c r="D947"/>
      <c r="G947" s="31"/>
    </row>
    <row r="948" spans="1:7" x14ac:dyDescent="0.25">
      <c r="A948"/>
      <c r="D948"/>
      <c r="G948" s="31"/>
    </row>
    <row r="949" spans="1:7" x14ac:dyDescent="0.25">
      <c r="A949"/>
      <c r="D949"/>
      <c r="G949" s="31"/>
    </row>
    <row r="950" spans="1:7" x14ac:dyDescent="0.25">
      <c r="A950"/>
      <c r="D950"/>
      <c r="G950" s="31"/>
    </row>
    <row r="951" spans="1:7" x14ac:dyDescent="0.25">
      <c r="A951"/>
      <c r="D951"/>
      <c r="G951" s="31"/>
    </row>
    <row r="952" spans="1:7" x14ac:dyDescent="0.25">
      <c r="A952"/>
      <c r="D952"/>
      <c r="G952" s="31"/>
    </row>
    <row r="953" spans="1:7" x14ac:dyDescent="0.25">
      <c r="A953"/>
      <c r="D953"/>
      <c r="G953" s="31"/>
    </row>
    <row r="954" spans="1:7" x14ac:dyDescent="0.25">
      <c r="A954"/>
      <c r="D954"/>
      <c r="G954" s="31"/>
    </row>
    <row r="955" spans="1:7" x14ac:dyDescent="0.25">
      <c r="A955"/>
      <c r="D955"/>
      <c r="G955" s="31"/>
    </row>
    <row r="956" spans="1:7" x14ac:dyDescent="0.25">
      <c r="A956"/>
      <c r="D956"/>
      <c r="G956" s="31"/>
    </row>
    <row r="957" spans="1:7" x14ac:dyDescent="0.25">
      <c r="A957"/>
      <c r="D957"/>
      <c r="G957" s="31"/>
    </row>
    <row r="958" spans="1:7" x14ac:dyDescent="0.25">
      <c r="A958"/>
      <c r="D958"/>
      <c r="G958" s="31"/>
    </row>
    <row r="959" spans="1:7" x14ac:dyDescent="0.25">
      <c r="A959"/>
      <c r="D959"/>
      <c r="G959" s="31"/>
    </row>
    <row r="960" spans="1:7" x14ac:dyDescent="0.25">
      <c r="A960"/>
      <c r="D960"/>
      <c r="G960" s="31"/>
    </row>
    <row r="961" spans="1:7" x14ac:dyDescent="0.25">
      <c r="A961"/>
      <c r="D961"/>
      <c r="G961" s="31"/>
    </row>
    <row r="962" spans="1:7" x14ac:dyDescent="0.25">
      <c r="A962"/>
      <c r="D962"/>
      <c r="G962" s="31"/>
    </row>
    <row r="963" spans="1:7" x14ac:dyDescent="0.25">
      <c r="A963"/>
      <c r="D963"/>
      <c r="G963" s="31"/>
    </row>
    <row r="964" spans="1:7" x14ac:dyDescent="0.25">
      <c r="A964"/>
      <c r="D964"/>
      <c r="G964" s="31"/>
    </row>
    <row r="965" spans="1:7" x14ac:dyDescent="0.25">
      <c r="A965"/>
      <c r="D965"/>
      <c r="G965" s="31"/>
    </row>
    <row r="966" spans="1:7" x14ac:dyDescent="0.25">
      <c r="A966"/>
      <c r="D966"/>
      <c r="G966" s="31"/>
    </row>
    <row r="967" spans="1:7" x14ac:dyDescent="0.25">
      <c r="A967"/>
      <c r="D967"/>
      <c r="G967" s="31"/>
    </row>
    <row r="968" spans="1:7" x14ac:dyDescent="0.25">
      <c r="A968"/>
      <c r="D968"/>
      <c r="G968" s="31"/>
    </row>
    <row r="969" spans="1:7" x14ac:dyDescent="0.25">
      <c r="A969"/>
      <c r="D969"/>
      <c r="G969" s="31"/>
    </row>
    <row r="970" spans="1:7" x14ac:dyDescent="0.25">
      <c r="A970"/>
      <c r="D970"/>
      <c r="G970" s="31"/>
    </row>
    <row r="971" spans="1:7" x14ac:dyDescent="0.25">
      <c r="A971"/>
      <c r="D971"/>
      <c r="G971" s="31"/>
    </row>
    <row r="972" spans="1:7" x14ac:dyDescent="0.25">
      <c r="A972"/>
      <c r="D972"/>
      <c r="G972" s="31"/>
    </row>
    <row r="973" spans="1:7" x14ac:dyDescent="0.25">
      <c r="A973"/>
      <c r="D973"/>
      <c r="G973" s="31"/>
    </row>
    <row r="974" spans="1:7" x14ac:dyDescent="0.25">
      <c r="A974"/>
      <c r="D974"/>
      <c r="G974" s="31"/>
    </row>
    <row r="975" spans="1:7" x14ac:dyDescent="0.25">
      <c r="A975"/>
      <c r="D975"/>
      <c r="G975" s="31"/>
    </row>
    <row r="976" spans="1:7" x14ac:dyDescent="0.25">
      <c r="A976"/>
      <c r="D976"/>
      <c r="G976" s="31"/>
    </row>
    <row r="977" spans="1:7" x14ac:dyDescent="0.25">
      <c r="A977"/>
      <c r="D977"/>
      <c r="G977" s="31"/>
    </row>
    <row r="978" spans="1:7" x14ac:dyDescent="0.25">
      <c r="A978"/>
      <c r="D978"/>
      <c r="G978" s="31"/>
    </row>
    <row r="979" spans="1:7" x14ac:dyDescent="0.25">
      <c r="A979"/>
      <c r="D979"/>
      <c r="G979" s="31"/>
    </row>
    <row r="980" spans="1:7" x14ac:dyDescent="0.25">
      <c r="A980"/>
      <c r="D980"/>
      <c r="G980" s="31"/>
    </row>
    <row r="981" spans="1:7" x14ac:dyDescent="0.25">
      <c r="A981"/>
      <c r="D981"/>
      <c r="G981" s="31"/>
    </row>
    <row r="982" spans="1:7" x14ac:dyDescent="0.25">
      <c r="A982"/>
      <c r="D982"/>
      <c r="G982" s="31"/>
    </row>
    <row r="983" spans="1:7" x14ac:dyDescent="0.25">
      <c r="A983"/>
      <c r="D983"/>
      <c r="G983" s="31"/>
    </row>
    <row r="984" spans="1:7" x14ac:dyDescent="0.25">
      <c r="A984"/>
      <c r="D984"/>
      <c r="G984" s="31"/>
    </row>
    <row r="985" spans="1:7" x14ac:dyDescent="0.25">
      <c r="A985"/>
      <c r="D985"/>
      <c r="G985" s="31"/>
    </row>
    <row r="986" spans="1:7" x14ac:dyDescent="0.25">
      <c r="A986"/>
      <c r="D986"/>
      <c r="G986" s="31"/>
    </row>
    <row r="987" spans="1:7" x14ac:dyDescent="0.25">
      <c r="A987"/>
      <c r="D987"/>
      <c r="G987" s="31"/>
    </row>
    <row r="988" spans="1:7" x14ac:dyDescent="0.25">
      <c r="A988"/>
      <c r="D988"/>
      <c r="G988" s="31"/>
    </row>
    <row r="989" spans="1:7" x14ac:dyDescent="0.25">
      <c r="A989"/>
      <c r="D989"/>
      <c r="G989" s="31"/>
    </row>
    <row r="990" spans="1:7" x14ac:dyDescent="0.25">
      <c r="A990"/>
      <c r="D990"/>
      <c r="G990" s="31"/>
    </row>
    <row r="991" spans="1:7" x14ac:dyDescent="0.25">
      <c r="A991"/>
      <c r="D991"/>
      <c r="G991" s="31"/>
    </row>
    <row r="992" spans="1:7" x14ac:dyDescent="0.25">
      <c r="A992"/>
      <c r="D992"/>
      <c r="G992" s="31"/>
    </row>
    <row r="993" spans="1:7" x14ac:dyDescent="0.25">
      <c r="A993"/>
      <c r="D993"/>
      <c r="G993" s="31"/>
    </row>
    <row r="994" spans="1:7" x14ac:dyDescent="0.25">
      <c r="A994"/>
      <c r="D994"/>
      <c r="G994" s="31"/>
    </row>
    <row r="995" spans="1:7" x14ac:dyDescent="0.25">
      <c r="A995"/>
      <c r="D995"/>
      <c r="G995" s="31"/>
    </row>
    <row r="996" spans="1:7" x14ac:dyDescent="0.25">
      <c r="A996"/>
      <c r="D996"/>
      <c r="G996" s="31"/>
    </row>
    <row r="997" spans="1:7" x14ac:dyDescent="0.25">
      <c r="A997"/>
      <c r="D997"/>
      <c r="G997" s="31"/>
    </row>
    <row r="998" spans="1:7" x14ac:dyDescent="0.25">
      <c r="A998"/>
      <c r="D998"/>
      <c r="G998" s="31"/>
    </row>
    <row r="999" spans="1:7" x14ac:dyDescent="0.25">
      <c r="A999"/>
      <c r="D999"/>
      <c r="G999" s="31"/>
    </row>
    <row r="1000" spans="1:7" x14ac:dyDescent="0.25">
      <c r="A1000"/>
      <c r="D1000"/>
      <c r="G1000" s="31"/>
    </row>
    <row r="1001" spans="1:7" x14ac:dyDescent="0.25">
      <c r="A1001"/>
      <c r="D1001"/>
      <c r="G1001" s="31"/>
    </row>
    <row r="1002" spans="1:7" x14ac:dyDescent="0.25">
      <c r="A1002"/>
      <c r="D1002"/>
      <c r="G1002" s="31"/>
    </row>
    <row r="1003" spans="1:7" x14ac:dyDescent="0.25">
      <c r="A1003"/>
      <c r="D1003"/>
      <c r="G1003" s="31"/>
    </row>
    <row r="1004" spans="1:7" x14ac:dyDescent="0.25">
      <c r="A1004"/>
      <c r="D1004"/>
      <c r="G1004" s="31"/>
    </row>
    <row r="1005" spans="1:7" x14ac:dyDescent="0.25">
      <c r="A1005"/>
      <c r="D1005"/>
      <c r="G1005" s="31"/>
    </row>
    <row r="1006" spans="1:7" x14ac:dyDescent="0.25">
      <c r="A1006"/>
      <c r="D1006"/>
      <c r="G1006" s="31"/>
    </row>
    <row r="1007" spans="1:7" x14ac:dyDescent="0.25">
      <c r="A1007"/>
      <c r="D1007"/>
      <c r="G1007" s="31"/>
    </row>
    <row r="1008" spans="1:7" x14ac:dyDescent="0.25">
      <c r="A1008"/>
      <c r="D1008"/>
      <c r="G1008" s="31"/>
    </row>
    <row r="1009" spans="1:7" x14ac:dyDescent="0.25">
      <c r="A1009"/>
      <c r="D1009"/>
      <c r="G1009" s="31"/>
    </row>
    <row r="1010" spans="1:7" x14ac:dyDescent="0.25">
      <c r="A1010"/>
      <c r="D1010"/>
      <c r="G1010" s="31"/>
    </row>
    <row r="1011" spans="1:7" x14ac:dyDescent="0.25">
      <c r="A1011"/>
      <c r="D1011"/>
      <c r="G1011" s="31"/>
    </row>
    <row r="1012" spans="1:7" x14ac:dyDescent="0.25">
      <c r="A1012"/>
      <c r="D1012"/>
      <c r="G1012" s="31"/>
    </row>
    <row r="1013" spans="1:7" x14ac:dyDescent="0.25">
      <c r="A1013"/>
      <c r="D1013"/>
      <c r="G1013" s="31"/>
    </row>
    <row r="1014" spans="1:7" x14ac:dyDescent="0.25">
      <c r="A1014"/>
      <c r="D1014"/>
      <c r="G1014" s="31"/>
    </row>
    <row r="1015" spans="1:7" x14ac:dyDescent="0.25">
      <c r="A1015"/>
      <c r="D1015"/>
      <c r="G1015" s="31"/>
    </row>
    <row r="1016" spans="1:7" x14ac:dyDescent="0.25">
      <c r="A1016"/>
      <c r="D1016"/>
      <c r="G1016" s="31"/>
    </row>
    <row r="1017" spans="1:7" x14ac:dyDescent="0.25">
      <c r="A1017"/>
      <c r="D1017"/>
      <c r="G1017" s="31"/>
    </row>
    <row r="1018" spans="1:7" x14ac:dyDescent="0.25">
      <c r="A1018"/>
      <c r="D1018"/>
      <c r="G1018" s="31"/>
    </row>
    <row r="1019" spans="1:7" x14ac:dyDescent="0.25">
      <c r="A1019"/>
      <c r="D1019"/>
      <c r="G1019" s="31"/>
    </row>
    <row r="1020" spans="1:7" x14ac:dyDescent="0.25">
      <c r="A1020"/>
      <c r="D1020"/>
      <c r="G1020" s="31"/>
    </row>
    <row r="1021" spans="1:7" x14ac:dyDescent="0.25">
      <c r="A1021"/>
      <c r="D1021"/>
      <c r="G1021" s="31"/>
    </row>
    <row r="1022" spans="1:7" x14ac:dyDescent="0.25">
      <c r="A1022"/>
      <c r="D1022"/>
      <c r="G1022" s="31"/>
    </row>
    <row r="1023" spans="1:7" x14ac:dyDescent="0.25">
      <c r="A1023"/>
      <c r="D1023"/>
      <c r="G1023" s="31"/>
    </row>
    <row r="1024" spans="1:7" x14ac:dyDescent="0.25">
      <c r="A1024"/>
      <c r="D1024"/>
      <c r="G1024" s="31"/>
    </row>
    <row r="1025" spans="1:7" x14ac:dyDescent="0.25">
      <c r="A1025"/>
      <c r="D1025"/>
      <c r="G1025" s="31"/>
    </row>
    <row r="1026" spans="1:7" x14ac:dyDescent="0.25">
      <c r="A1026"/>
      <c r="D1026"/>
      <c r="G1026" s="31"/>
    </row>
    <row r="1027" spans="1:7" x14ac:dyDescent="0.25">
      <c r="A1027"/>
      <c r="D1027"/>
      <c r="G1027" s="31"/>
    </row>
    <row r="1028" spans="1:7" x14ac:dyDescent="0.25">
      <c r="A1028"/>
      <c r="D1028"/>
      <c r="G1028" s="31"/>
    </row>
    <row r="1029" spans="1:7" x14ac:dyDescent="0.25">
      <c r="A1029"/>
      <c r="D1029"/>
      <c r="G1029" s="31"/>
    </row>
    <row r="1030" spans="1:7" x14ac:dyDescent="0.25">
      <c r="A1030"/>
      <c r="D1030"/>
      <c r="G1030" s="31"/>
    </row>
    <row r="1031" spans="1:7" x14ac:dyDescent="0.25">
      <c r="A1031"/>
      <c r="D1031"/>
      <c r="G1031" s="31"/>
    </row>
    <row r="1032" spans="1:7" x14ac:dyDescent="0.25">
      <c r="A1032"/>
      <c r="D1032"/>
      <c r="G1032" s="31"/>
    </row>
    <row r="1033" spans="1:7" x14ac:dyDescent="0.25">
      <c r="A1033"/>
      <c r="D1033"/>
      <c r="G1033" s="31"/>
    </row>
    <row r="1034" spans="1:7" x14ac:dyDescent="0.25">
      <c r="A1034"/>
      <c r="D1034"/>
      <c r="G1034" s="31"/>
    </row>
    <row r="1035" spans="1:7" x14ac:dyDescent="0.25">
      <c r="A1035"/>
      <c r="D1035"/>
      <c r="G1035" s="31"/>
    </row>
    <row r="1036" spans="1:7" x14ac:dyDescent="0.25">
      <c r="A1036"/>
      <c r="D1036"/>
      <c r="G1036" s="31"/>
    </row>
    <row r="1037" spans="1:7" x14ac:dyDescent="0.25">
      <c r="A1037"/>
      <c r="D1037"/>
      <c r="G1037" s="31"/>
    </row>
    <row r="1038" spans="1:7" x14ac:dyDescent="0.25">
      <c r="A1038"/>
      <c r="D1038"/>
      <c r="G1038" s="31"/>
    </row>
    <row r="1039" spans="1:7" x14ac:dyDescent="0.25">
      <c r="A1039"/>
      <c r="D1039"/>
      <c r="G1039" s="31"/>
    </row>
    <row r="1040" spans="1:7" x14ac:dyDescent="0.25">
      <c r="A1040"/>
      <c r="D1040"/>
      <c r="G1040" s="31"/>
    </row>
    <row r="1041" spans="1:7" x14ac:dyDescent="0.25">
      <c r="A1041"/>
      <c r="D1041"/>
      <c r="G1041" s="31"/>
    </row>
    <row r="1042" spans="1:7" x14ac:dyDescent="0.25">
      <c r="A1042"/>
      <c r="D1042"/>
      <c r="G1042" s="31"/>
    </row>
    <row r="1043" spans="1:7" x14ac:dyDescent="0.25">
      <c r="A1043"/>
      <c r="D1043"/>
      <c r="G1043" s="31"/>
    </row>
    <row r="1044" spans="1:7" x14ac:dyDescent="0.25">
      <c r="A1044"/>
      <c r="D1044"/>
      <c r="G1044" s="31"/>
    </row>
    <row r="1045" spans="1:7" x14ac:dyDescent="0.25">
      <c r="A1045"/>
      <c r="D1045"/>
      <c r="G1045" s="31"/>
    </row>
    <row r="1046" spans="1:7" x14ac:dyDescent="0.25">
      <c r="A1046"/>
      <c r="D1046"/>
      <c r="G1046" s="31"/>
    </row>
    <row r="1047" spans="1:7" x14ac:dyDescent="0.25">
      <c r="A1047"/>
      <c r="D1047"/>
      <c r="G1047" s="31"/>
    </row>
    <row r="1048" spans="1:7" x14ac:dyDescent="0.25">
      <c r="A1048"/>
      <c r="D1048"/>
      <c r="G1048" s="31"/>
    </row>
    <row r="1049" spans="1:7" x14ac:dyDescent="0.25">
      <c r="A1049"/>
      <c r="D1049"/>
      <c r="G1049" s="31"/>
    </row>
    <row r="1050" spans="1:7" x14ac:dyDescent="0.25">
      <c r="A1050"/>
      <c r="D1050"/>
      <c r="G1050" s="31"/>
    </row>
    <row r="1051" spans="1:7" x14ac:dyDescent="0.25">
      <c r="A1051"/>
      <c r="D1051"/>
      <c r="G1051" s="31"/>
    </row>
    <row r="1052" spans="1:7" x14ac:dyDescent="0.25">
      <c r="A1052"/>
      <c r="D1052"/>
      <c r="G1052" s="31"/>
    </row>
    <row r="1053" spans="1:7" x14ac:dyDescent="0.25">
      <c r="A1053"/>
      <c r="D1053"/>
      <c r="G1053" s="31"/>
    </row>
    <row r="1054" spans="1:7" x14ac:dyDescent="0.25">
      <c r="A1054"/>
      <c r="D1054"/>
      <c r="G1054" s="31"/>
    </row>
    <row r="1055" spans="1:7" x14ac:dyDescent="0.25">
      <c r="A1055"/>
      <c r="D1055"/>
      <c r="G1055" s="31"/>
    </row>
    <row r="1056" spans="1:7" x14ac:dyDescent="0.25">
      <c r="A1056"/>
      <c r="D1056"/>
      <c r="G1056" s="31"/>
    </row>
    <row r="1057" spans="1:7" x14ac:dyDescent="0.25">
      <c r="A1057"/>
      <c r="D1057"/>
      <c r="G1057" s="31"/>
    </row>
    <row r="1058" spans="1:7" x14ac:dyDescent="0.25">
      <c r="A1058"/>
      <c r="D1058"/>
      <c r="G1058" s="31"/>
    </row>
    <row r="1059" spans="1:7" x14ac:dyDescent="0.25">
      <c r="A1059"/>
      <c r="D1059"/>
      <c r="G1059" s="31"/>
    </row>
    <row r="1060" spans="1:7" x14ac:dyDescent="0.25">
      <c r="A1060"/>
      <c r="D1060"/>
      <c r="G1060" s="31"/>
    </row>
    <row r="1061" spans="1:7" x14ac:dyDescent="0.25">
      <c r="A1061"/>
      <c r="D1061"/>
      <c r="G1061" s="31"/>
    </row>
  </sheetData>
  <mergeCells count="17">
    <mergeCell ref="N12:N13"/>
    <mergeCell ref="A4:O4"/>
    <mergeCell ref="A5:O5"/>
    <mergeCell ref="A2:O2"/>
    <mergeCell ref="A3:O3"/>
    <mergeCell ref="A10:A13"/>
    <mergeCell ref="B10:B13"/>
    <mergeCell ref="C10:C13"/>
    <mergeCell ref="D10:D13"/>
    <mergeCell ref="E10:E13"/>
    <mergeCell ref="F10:F13"/>
    <mergeCell ref="G10:M10"/>
    <mergeCell ref="N10:N11"/>
    <mergeCell ref="O10:O13"/>
    <mergeCell ref="G11:I11"/>
    <mergeCell ref="J11:L11"/>
    <mergeCell ref="M11:M12"/>
  </mergeCells>
  <pageMargins left="0.7" right="0.89" top="0.75" bottom="0.75" header="0.3" footer="0.3"/>
  <pageSetup paperSize="5" scale="85" orientation="landscape" horizontalDpi="0" verticalDpi="0" r:id="rId1"/>
  <headerFooter>
    <oddFooter>Page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3:N165"/>
  <sheetViews>
    <sheetView zoomScale="84" zoomScaleNormal="84" workbookViewId="0">
      <selection activeCell="C27" sqref="C27"/>
    </sheetView>
  </sheetViews>
  <sheetFormatPr defaultColWidth="9.140625" defaultRowHeight="15.75" x14ac:dyDescent="0.25"/>
  <cols>
    <col min="1" max="1" width="4.28515625" style="39" customWidth="1"/>
    <col min="2" max="2" width="19.140625" style="296" customWidth="1"/>
    <col min="3" max="3" width="49.7109375" style="37" customWidth="1"/>
    <col min="4" max="4" width="20" style="37" customWidth="1"/>
    <col min="5" max="5" width="27.28515625" style="37" customWidth="1"/>
    <col min="6" max="6" width="16.7109375" style="37" customWidth="1"/>
    <col min="7" max="7" width="17" style="37" customWidth="1"/>
    <col min="8" max="8" width="13.28515625" style="37" customWidth="1"/>
    <col min="9" max="9" width="10.85546875" style="37" customWidth="1"/>
    <col min="10" max="10" width="10.5703125" style="37" customWidth="1"/>
    <col min="11" max="11" width="10" style="37" customWidth="1"/>
    <col min="12" max="12" width="15.5703125" style="37" customWidth="1"/>
    <col min="13" max="13" width="14.7109375" style="37" customWidth="1"/>
    <col min="14" max="14" width="7.5703125" style="37" customWidth="1"/>
    <col min="15" max="16384" width="9.140625" style="37"/>
  </cols>
  <sheetData>
    <row r="3" spans="1:14" ht="18" x14ac:dyDescent="0.25">
      <c r="D3" s="574" t="s">
        <v>22</v>
      </c>
      <c r="E3" s="574"/>
      <c r="F3" s="574"/>
    </row>
    <row r="4" spans="1:14" ht="18" x14ac:dyDescent="0.25">
      <c r="D4" s="574" t="s">
        <v>464</v>
      </c>
      <c r="E4" s="574"/>
      <c r="F4" s="574"/>
    </row>
    <row r="5" spans="1:14" ht="18" x14ac:dyDescent="0.25">
      <c r="C5" s="574" t="s">
        <v>1210</v>
      </c>
      <c r="D5" s="574"/>
      <c r="E5" s="574"/>
      <c r="F5" s="574"/>
      <c r="G5" s="574"/>
      <c r="H5" s="574"/>
      <c r="I5" s="574"/>
      <c r="J5" s="574"/>
    </row>
    <row r="6" spans="1:14" ht="18.75" x14ac:dyDescent="0.25">
      <c r="A6" s="586"/>
      <c r="B6" s="586"/>
      <c r="C6" s="586"/>
      <c r="D6" s="575" t="s">
        <v>682</v>
      </c>
      <c r="E6" s="575"/>
      <c r="F6" s="575"/>
      <c r="G6" s="38"/>
      <c r="H6" s="38"/>
      <c r="I6" s="38"/>
      <c r="J6" s="38"/>
      <c r="K6" s="38"/>
      <c r="L6" s="38"/>
      <c r="M6" s="38"/>
      <c r="N6" s="38"/>
    </row>
    <row r="7" spans="1:14" ht="18.75" x14ac:dyDescent="0.25">
      <c r="A7" s="263"/>
      <c r="B7" s="263"/>
      <c r="C7" s="263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</row>
    <row r="8" spans="1:14" ht="18" x14ac:dyDescent="0.25">
      <c r="A8" s="584" t="s">
        <v>969</v>
      </c>
      <c r="B8" s="584"/>
      <c r="C8" s="584"/>
      <c r="D8" s="584"/>
      <c r="E8" s="38"/>
      <c r="F8" s="38"/>
      <c r="G8" s="38"/>
      <c r="H8" s="38"/>
      <c r="I8" s="38"/>
      <c r="J8" s="38"/>
      <c r="K8" s="38"/>
      <c r="L8" s="38"/>
      <c r="M8" s="38"/>
      <c r="N8" s="38"/>
    </row>
    <row r="9" spans="1:14" ht="18.75" x14ac:dyDescent="0.25">
      <c r="A9" s="262"/>
      <c r="B9" s="262"/>
      <c r="C9" s="262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1:14" s="54" customFormat="1" x14ac:dyDescent="0.25">
      <c r="A10" s="576" t="s">
        <v>489</v>
      </c>
      <c r="B10" s="576" t="s">
        <v>436</v>
      </c>
      <c r="C10" s="576" t="s">
        <v>437</v>
      </c>
      <c r="D10" s="578" t="s">
        <v>970</v>
      </c>
      <c r="E10" s="576" t="s">
        <v>438</v>
      </c>
      <c r="F10" s="580" t="s">
        <v>971</v>
      </c>
      <c r="G10" s="581"/>
      <c r="H10" s="581"/>
      <c r="I10" s="581"/>
      <c r="J10" s="581"/>
      <c r="K10" s="582"/>
      <c r="L10" s="585" t="s">
        <v>972</v>
      </c>
      <c r="M10" s="585" t="s">
        <v>973</v>
      </c>
      <c r="N10" s="585" t="s">
        <v>439</v>
      </c>
    </row>
    <row r="11" spans="1:14" s="54" customFormat="1" x14ac:dyDescent="0.25">
      <c r="A11" s="477"/>
      <c r="B11" s="477"/>
      <c r="C11" s="477"/>
      <c r="D11" s="579"/>
      <c r="E11" s="477"/>
      <c r="F11" s="481" t="s">
        <v>490</v>
      </c>
      <c r="G11" s="583"/>
      <c r="H11" s="481"/>
      <c r="I11" s="481" t="s">
        <v>491</v>
      </c>
      <c r="J11" s="481"/>
      <c r="K11" s="481"/>
      <c r="L11" s="585"/>
      <c r="M11" s="585"/>
      <c r="N11" s="585"/>
    </row>
    <row r="12" spans="1:14" s="54" customFormat="1" x14ac:dyDescent="0.25">
      <c r="A12" s="477"/>
      <c r="B12" s="477"/>
      <c r="C12" s="477"/>
      <c r="D12" s="579"/>
      <c r="E12" s="477"/>
      <c r="F12" s="264" t="s">
        <v>4</v>
      </c>
      <c r="G12" s="135" t="s">
        <v>6</v>
      </c>
      <c r="H12" s="135" t="s">
        <v>7</v>
      </c>
      <c r="I12" s="135" t="s">
        <v>4</v>
      </c>
      <c r="J12" s="135" t="s">
        <v>6</v>
      </c>
      <c r="K12" s="135" t="s">
        <v>7</v>
      </c>
      <c r="L12" s="585"/>
      <c r="M12" s="585"/>
      <c r="N12" s="585"/>
    </row>
    <row r="13" spans="1:14" s="54" customFormat="1" x14ac:dyDescent="0.25">
      <c r="A13" s="577"/>
      <c r="B13" s="577"/>
      <c r="C13" s="577"/>
      <c r="D13" s="261" t="s">
        <v>974</v>
      </c>
      <c r="E13" s="577"/>
      <c r="F13" s="265" t="s">
        <v>975</v>
      </c>
      <c r="G13" s="266" t="s">
        <v>975</v>
      </c>
      <c r="H13" s="266" t="s">
        <v>975</v>
      </c>
      <c r="I13" s="266" t="s">
        <v>975</v>
      </c>
      <c r="J13" s="266" t="s">
        <v>975</v>
      </c>
      <c r="K13" s="266" t="s">
        <v>975</v>
      </c>
      <c r="L13" s="176"/>
      <c r="M13" s="176" t="s">
        <v>1208</v>
      </c>
      <c r="N13" s="176"/>
    </row>
    <row r="14" spans="1:14" s="297" customFormat="1" x14ac:dyDescent="0.25">
      <c r="A14" s="267">
        <v>1</v>
      </c>
      <c r="B14" s="267">
        <v>2</v>
      </c>
      <c r="C14" s="267">
        <v>3</v>
      </c>
      <c r="D14" s="268">
        <v>4</v>
      </c>
      <c r="E14" s="267">
        <v>5</v>
      </c>
      <c r="F14" s="267">
        <v>6</v>
      </c>
      <c r="G14" s="269">
        <v>7</v>
      </c>
      <c r="H14" s="267">
        <v>8</v>
      </c>
      <c r="I14" s="267">
        <v>9</v>
      </c>
      <c r="J14" s="267">
        <v>10</v>
      </c>
      <c r="K14" s="267">
        <v>11</v>
      </c>
      <c r="L14" s="267">
        <v>12</v>
      </c>
      <c r="M14" s="267">
        <v>13</v>
      </c>
      <c r="N14" s="267">
        <v>14</v>
      </c>
    </row>
    <row r="15" spans="1:14" s="54" customFormat="1" ht="31.5" x14ac:dyDescent="0.25">
      <c r="A15" s="135" t="s">
        <v>440</v>
      </c>
      <c r="B15" s="292" t="s">
        <v>976</v>
      </c>
      <c r="C15" s="288" t="s">
        <v>977</v>
      </c>
      <c r="D15" s="188"/>
      <c r="E15" s="286"/>
      <c r="F15" s="188"/>
      <c r="G15" s="188"/>
      <c r="H15" s="188"/>
      <c r="I15" s="188"/>
      <c r="J15" s="188"/>
      <c r="K15" s="188"/>
      <c r="L15" s="188"/>
      <c r="M15" s="188"/>
      <c r="N15" s="188"/>
    </row>
    <row r="16" spans="1:14" s="54" customFormat="1" ht="47.25" x14ac:dyDescent="0.25">
      <c r="A16" s="66"/>
      <c r="B16" s="67" t="s">
        <v>978</v>
      </c>
      <c r="C16" s="72" t="s">
        <v>979</v>
      </c>
      <c r="D16" s="66" t="s">
        <v>36</v>
      </c>
      <c r="E16" s="72" t="s">
        <v>980</v>
      </c>
      <c r="F16" s="270">
        <v>15000</v>
      </c>
      <c r="G16" s="69"/>
      <c r="H16" s="68"/>
      <c r="I16" s="68"/>
      <c r="J16" s="68"/>
      <c r="K16" s="68"/>
      <c r="L16" s="68"/>
      <c r="M16" s="271">
        <f>F16</f>
        <v>15000</v>
      </c>
      <c r="N16" s="68"/>
    </row>
    <row r="17" spans="1:14" s="54" customFormat="1" ht="47.25" x14ac:dyDescent="0.25">
      <c r="A17" s="66"/>
      <c r="B17" s="67" t="s">
        <v>981</v>
      </c>
      <c r="C17" s="72" t="s">
        <v>982</v>
      </c>
      <c r="D17" s="66" t="s">
        <v>36</v>
      </c>
      <c r="E17" s="72" t="s">
        <v>980</v>
      </c>
      <c r="F17" s="270">
        <v>20000</v>
      </c>
      <c r="G17" s="68"/>
      <c r="H17" s="68"/>
      <c r="I17" s="68"/>
      <c r="J17" s="68"/>
      <c r="K17" s="68"/>
      <c r="L17" s="68"/>
      <c r="M17" s="270">
        <v>20000</v>
      </c>
      <c r="N17" s="68"/>
    </row>
    <row r="18" spans="1:14" s="54" customFormat="1" ht="47.25" x14ac:dyDescent="0.25">
      <c r="A18" s="66"/>
      <c r="B18" s="67" t="s">
        <v>983</v>
      </c>
      <c r="C18" s="72" t="s">
        <v>469</v>
      </c>
      <c r="D18" s="66" t="s">
        <v>36</v>
      </c>
      <c r="E18" s="72" t="s">
        <v>980</v>
      </c>
      <c r="F18" s="270">
        <v>211200</v>
      </c>
      <c r="G18" s="68"/>
      <c r="H18" s="68"/>
      <c r="I18" s="68"/>
      <c r="J18" s="68"/>
      <c r="K18" s="68"/>
      <c r="L18" s="68"/>
      <c r="M18" s="270">
        <v>211200</v>
      </c>
      <c r="N18" s="68"/>
    </row>
    <row r="19" spans="1:14" s="54" customFormat="1" ht="47.25" x14ac:dyDescent="0.25">
      <c r="A19" s="66"/>
      <c r="B19" s="67" t="s">
        <v>984</v>
      </c>
      <c r="C19" s="72" t="s">
        <v>985</v>
      </c>
      <c r="D19" s="66" t="s">
        <v>36</v>
      </c>
      <c r="E19" s="72" t="s">
        <v>980</v>
      </c>
      <c r="F19" s="69">
        <v>60000</v>
      </c>
      <c r="G19" s="68"/>
      <c r="H19" s="68"/>
      <c r="I19" s="68"/>
      <c r="J19" s="68"/>
      <c r="K19" s="68"/>
      <c r="L19" s="68"/>
      <c r="M19" s="69">
        <v>60000</v>
      </c>
      <c r="N19" s="68"/>
    </row>
    <row r="20" spans="1:14" s="54" customFormat="1" ht="47.25" x14ac:dyDescent="0.25">
      <c r="A20" s="66"/>
      <c r="B20" s="67" t="s">
        <v>986</v>
      </c>
      <c r="C20" s="72" t="s">
        <v>498</v>
      </c>
      <c r="D20" s="66" t="s">
        <v>36</v>
      </c>
      <c r="E20" s="72" t="s">
        <v>980</v>
      </c>
      <c r="F20" s="69">
        <v>46849</v>
      </c>
      <c r="G20" s="69"/>
      <c r="H20" s="68"/>
      <c r="I20" s="68"/>
      <c r="J20" s="68"/>
      <c r="K20" s="68"/>
      <c r="L20" s="68"/>
      <c r="M20" s="69">
        <v>46849</v>
      </c>
      <c r="N20" s="68"/>
    </row>
    <row r="21" spans="1:14" s="54" customFormat="1" ht="47.25" x14ac:dyDescent="0.25">
      <c r="A21" s="66"/>
      <c r="B21" s="67" t="s">
        <v>987</v>
      </c>
      <c r="C21" s="72" t="s">
        <v>988</v>
      </c>
      <c r="D21" s="66" t="s">
        <v>36</v>
      </c>
      <c r="E21" s="72" t="s">
        <v>980</v>
      </c>
      <c r="F21" s="69">
        <v>55626</v>
      </c>
      <c r="G21" s="68"/>
      <c r="H21" s="68"/>
      <c r="I21" s="68"/>
      <c r="J21" s="68"/>
      <c r="K21" s="68"/>
      <c r="L21" s="68"/>
      <c r="M21" s="69">
        <v>55626</v>
      </c>
      <c r="N21" s="68"/>
    </row>
    <row r="22" spans="1:14" s="54" customFormat="1" ht="47.25" x14ac:dyDescent="0.25">
      <c r="A22" s="66"/>
      <c r="B22" s="67" t="s">
        <v>989</v>
      </c>
      <c r="C22" s="72" t="s">
        <v>990</v>
      </c>
      <c r="D22" s="66" t="s">
        <v>36</v>
      </c>
      <c r="E22" s="72" t="s">
        <v>980</v>
      </c>
      <c r="F22" s="69">
        <v>16500</v>
      </c>
      <c r="G22" s="68"/>
      <c r="H22" s="68"/>
      <c r="I22" s="68"/>
      <c r="J22" s="68"/>
      <c r="K22" s="68"/>
      <c r="L22" s="68"/>
      <c r="M22" s="69">
        <v>16500</v>
      </c>
      <c r="N22" s="68"/>
    </row>
    <row r="23" spans="1:14" s="54" customFormat="1" ht="47.25" x14ac:dyDescent="0.25">
      <c r="A23" s="66"/>
      <c r="B23" s="67" t="s">
        <v>991</v>
      </c>
      <c r="C23" s="72" t="s">
        <v>441</v>
      </c>
      <c r="D23" s="66" t="s">
        <v>36</v>
      </c>
      <c r="E23" s="72" t="s">
        <v>980</v>
      </c>
      <c r="F23" s="69">
        <v>74400</v>
      </c>
      <c r="G23" s="68"/>
      <c r="H23" s="68"/>
      <c r="I23" s="68"/>
      <c r="J23" s="68"/>
      <c r="K23" s="68"/>
      <c r="L23" s="68"/>
      <c r="M23" s="69">
        <v>74400</v>
      </c>
      <c r="N23" s="68"/>
    </row>
    <row r="24" spans="1:14" s="54" customFormat="1" ht="47.25" x14ac:dyDescent="0.25">
      <c r="A24" s="66"/>
      <c r="B24" s="67" t="s">
        <v>992</v>
      </c>
      <c r="C24" s="72" t="s">
        <v>968</v>
      </c>
      <c r="D24" s="66" t="s">
        <v>36</v>
      </c>
      <c r="E24" s="72" t="s">
        <v>980</v>
      </c>
      <c r="F24" s="69">
        <v>1211400</v>
      </c>
      <c r="G24" s="68"/>
      <c r="H24" s="68"/>
      <c r="I24" s="68"/>
      <c r="J24" s="68"/>
      <c r="K24" s="68"/>
      <c r="L24" s="68"/>
      <c r="M24" s="69">
        <v>1211400</v>
      </c>
      <c r="N24" s="68"/>
    </row>
    <row r="25" spans="1:14" s="54" customFormat="1" ht="47.25" x14ac:dyDescent="0.25">
      <c r="A25" s="66"/>
      <c r="B25" s="67" t="s">
        <v>993</v>
      </c>
      <c r="C25" s="72" t="s">
        <v>994</v>
      </c>
      <c r="D25" s="66" t="s">
        <v>486</v>
      </c>
      <c r="E25" s="72" t="s">
        <v>980</v>
      </c>
      <c r="F25" s="270">
        <v>672800</v>
      </c>
      <c r="G25" s="68"/>
      <c r="H25" s="68"/>
      <c r="I25" s="68"/>
      <c r="J25" s="68"/>
      <c r="K25" s="68"/>
      <c r="L25" s="68"/>
      <c r="M25" s="270">
        <v>672800</v>
      </c>
      <c r="N25" s="68"/>
    </row>
    <row r="26" spans="1:14" s="54" customFormat="1" ht="31.5" x14ac:dyDescent="0.25">
      <c r="A26" s="66"/>
      <c r="B26" s="67" t="s">
        <v>995</v>
      </c>
      <c r="C26" s="72" t="s">
        <v>996</v>
      </c>
      <c r="D26" s="68"/>
      <c r="E26" s="72"/>
      <c r="F26" s="89"/>
      <c r="G26" s="68"/>
      <c r="H26" s="68"/>
      <c r="I26" s="68"/>
      <c r="J26" s="68"/>
      <c r="K26" s="68"/>
      <c r="L26" s="68"/>
      <c r="M26" s="67"/>
      <c r="N26" s="68"/>
    </row>
    <row r="27" spans="1:14" s="54" customFormat="1" ht="47.25" x14ac:dyDescent="0.25">
      <c r="A27" s="66"/>
      <c r="B27" s="67" t="s">
        <v>997</v>
      </c>
      <c r="C27" s="72" t="s">
        <v>998</v>
      </c>
      <c r="D27" s="66" t="s">
        <v>999</v>
      </c>
      <c r="E27" s="72" t="s">
        <v>980</v>
      </c>
      <c r="F27" s="68"/>
      <c r="G27" s="68"/>
      <c r="H27" s="68"/>
      <c r="I27" s="68"/>
      <c r="J27" s="68"/>
      <c r="K27" s="68"/>
      <c r="L27" s="68"/>
      <c r="M27" s="67"/>
      <c r="N27" s="68"/>
    </row>
    <row r="28" spans="1:14" s="54" customFormat="1" x14ac:dyDescent="0.25">
      <c r="A28" s="66"/>
      <c r="B28" s="67"/>
      <c r="C28" s="72"/>
      <c r="D28" s="68"/>
      <c r="E28" s="72"/>
      <c r="F28" s="68"/>
      <c r="G28" s="68"/>
      <c r="H28" s="68"/>
      <c r="I28" s="68"/>
      <c r="J28" s="68"/>
      <c r="K28" s="68"/>
      <c r="L28" s="68"/>
      <c r="M28" s="67"/>
      <c r="N28" s="68"/>
    </row>
    <row r="29" spans="1:14" s="54" customFormat="1" ht="31.5" x14ac:dyDescent="0.25">
      <c r="A29" s="74" t="s">
        <v>483</v>
      </c>
      <c r="B29" s="272" t="s">
        <v>1000</v>
      </c>
      <c r="C29" s="112" t="s">
        <v>474</v>
      </c>
      <c r="D29" s="68"/>
      <c r="E29" s="72"/>
      <c r="F29" s="68"/>
      <c r="G29" s="68"/>
      <c r="H29" s="68"/>
      <c r="I29" s="68"/>
      <c r="J29" s="68"/>
      <c r="K29" s="68"/>
      <c r="L29" s="68"/>
      <c r="M29" s="67"/>
      <c r="N29" s="68"/>
    </row>
    <row r="30" spans="1:14" s="54" customFormat="1" ht="47.25" x14ac:dyDescent="0.25">
      <c r="A30" s="66"/>
      <c r="B30" s="67" t="s">
        <v>1001</v>
      </c>
      <c r="C30" s="72" t="s">
        <v>443</v>
      </c>
      <c r="D30" s="66" t="s">
        <v>36</v>
      </c>
      <c r="E30" s="72" t="s">
        <v>980</v>
      </c>
      <c r="F30" s="69">
        <v>160000</v>
      </c>
      <c r="G30" s="69">
        <v>160000</v>
      </c>
      <c r="H30" s="68"/>
      <c r="I30" s="68"/>
      <c r="J30" s="68"/>
      <c r="K30" s="68"/>
      <c r="L30" s="68"/>
      <c r="M30" s="138">
        <f>SUM(F30:L30)</f>
        <v>320000</v>
      </c>
      <c r="N30" s="68"/>
    </row>
    <row r="31" spans="1:14" s="54" customFormat="1" ht="47.25" x14ac:dyDescent="0.25">
      <c r="A31" s="66"/>
      <c r="B31" s="67" t="s">
        <v>1002</v>
      </c>
      <c r="C31" s="72" t="s">
        <v>444</v>
      </c>
      <c r="D31" s="66" t="s">
        <v>36</v>
      </c>
      <c r="E31" s="72" t="s">
        <v>980</v>
      </c>
      <c r="F31" s="68"/>
      <c r="G31" s="69">
        <v>253000</v>
      </c>
      <c r="H31" s="68"/>
      <c r="I31" s="68"/>
      <c r="J31" s="68"/>
      <c r="K31" s="68"/>
      <c r="L31" s="68"/>
      <c r="M31" s="69">
        <v>253000</v>
      </c>
      <c r="N31" s="68"/>
    </row>
    <row r="32" spans="1:14" s="54" customFormat="1" x14ac:dyDescent="0.25">
      <c r="A32" s="66"/>
      <c r="B32" s="67"/>
      <c r="C32" s="72"/>
      <c r="D32" s="66"/>
      <c r="E32" s="72"/>
      <c r="F32" s="68"/>
      <c r="G32" s="68"/>
      <c r="H32" s="68"/>
      <c r="I32" s="68"/>
      <c r="J32" s="68"/>
      <c r="K32" s="68"/>
      <c r="L32" s="68"/>
      <c r="M32" s="67"/>
      <c r="N32" s="68"/>
    </row>
    <row r="33" spans="1:14" s="54" customFormat="1" x14ac:dyDescent="0.25">
      <c r="A33" s="74" t="s">
        <v>445</v>
      </c>
      <c r="B33" s="272" t="s">
        <v>1007</v>
      </c>
      <c r="C33" s="112" t="s">
        <v>476</v>
      </c>
      <c r="D33" s="66"/>
      <c r="E33" s="72"/>
      <c r="F33" s="68"/>
      <c r="G33" s="68"/>
      <c r="H33" s="68"/>
      <c r="I33" s="68"/>
      <c r="J33" s="68"/>
      <c r="K33" s="68"/>
      <c r="L33" s="68"/>
      <c r="M33" s="67"/>
      <c r="N33" s="68"/>
    </row>
    <row r="34" spans="1:14" s="54" customFormat="1" ht="47.25" x14ac:dyDescent="0.25">
      <c r="A34" s="66"/>
      <c r="B34" s="67" t="s">
        <v>1008</v>
      </c>
      <c r="C34" s="72" t="s">
        <v>1009</v>
      </c>
      <c r="D34" s="66" t="s">
        <v>36</v>
      </c>
      <c r="E34" s="72" t="s">
        <v>980</v>
      </c>
      <c r="F34" s="69">
        <v>40000</v>
      </c>
      <c r="G34" s="68"/>
      <c r="H34" s="68"/>
      <c r="I34" s="68"/>
      <c r="J34" s="68"/>
      <c r="K34" s="68"/>
      <c r="L34" s="68"/>
      <c r="M34" s="69">
        <v>40000</v>
      </c>
      <c r="N34" s="68"/>
    </row>
    <row r="35" spans="1:14" s="54" customFormat="1" x14ac:dyDescent="0.25">
      <c r="A35" s="66"/>
      <c r="B35" s="67"/>
      <c r="C35" s="72"/>
      <c r="D35" s="68"/>
      <c r="E35" s="72"/>
      <c r="F35" s="68"/>
      <c r="G35" s="68"/>
      <c r="H35" s="68"/>
      <c r="I35" s="68"/>
      <c r="J35" s="68"/>
      <c r="K35" s="68"/>
      <c r="L35" s="68"/>
      <c r="M35" s="68"/>
      <c r="N35" s="68"/>
    </row>
    <row r="36" spans="1:14" s="54" customFormat="1" ht="31.5" x14ac:dyDescent="0.25">
      <c r="A36" s="74" t="s">
        <v>446</v>
      </c>
      <c r="B36" s="272" t="s">
        <v>1010</v>
      </c>
      <c r="C36" s="107" t="s">
        <v>1011</v>
      </c>
      <c r="D36" s="68"/>
      <c r="E36" s="72"/>
      <c r="F36" s="68"/>
      <c r="G36" s="68"/>
      <c r="H36" s="68"/>
      <c r="I36" s="68"/>
      <c r="J36" s="68"/>
      <c r="K36" s="68"/>
      <c r="L36" s="68"/>
      <c r="M36" s="68"/>
      <c r="N36" s="68"/>
    </row>
    <row r="37" spans="1:14" s="54" customFormat="1" x14ac:dyDescent="0.25">
      <c r="A37" s="66"/>
      <c r="B37" s="67" t="s">
        <v>1012</v>
      </c>
      <c r="C37" s="72" t="s">
        <v>1013</v>
      </c>
      <c r="D37" s="66" t="s">
        <v>36</v>
      </c>
      <c r="E37" s="72" t="s">
        <v>1014</v>
      </c>
      <c r="F37" s="69">
        <v>139660</v>
      </c>
      <c r="G37" s="68"/>
      <c r="H37" s="68"/>
      <c r="I37" s="68"/>
      <c r="J37" s="68"/>
      <c r="K37" s="68"/>
      <c r="L37" s="68"/>
      <c r="M37" s="69">
        <v>139660</v>
      </c>
      <c r="N37" s="68"/>
    </row>
    <row r="38" spans="1:14" s="54" customFormat="1" x14ac:dyDescent="0.25">
      <c r="A38" s="66"/>
      <c r="B38" s="67" t="s">
        <v>1015</v>
      </c>
      <c r="C38" s="72" t="s">
        <v>1016</v>
      </c>
      <c r="D38" s="66" t="s">
        <v>36</v>
      </c>
      <c r="E38" s="72" t="s">
        <v>1017</v>
      </c>
      <c r="F38" s="69">
        <v>139660</v>
      </c>
      <c r="G38" s="68"/>
      <c r="H38" s="68"/>
      <c r="I38" s="68"/>
      <c r="J38" s="68"/>
      <c r="K38" s="68"/>
      <c r="L38" s="68"/>
      <c r="M38" s="69">
        <v>139660</v>
      </c>
      <c r="N38" s="68"/>
    </row>
    <row r="39" spans="1:14" s="54" customFormat="1" x14ac:dyDescent="0.25">
      <c r="A39" s="66"/>
      <c r="B39" s="293" t="s">
        <v>1008</v>
      </c>
      <c r="C39" s="289" t="s">
        <v>1018</v>
      </c>
      <c r="D39" s="273" t="s">
        <v>36</v>
      </c>
      <c r="E39" s="72"/>
      <c r="F39" s="68"/>
      <c r="G39" s="68"/>
      <c r="H39" s="68"/>
      <c r="I39" s="68"/>
      <c r="J39" s="68"/>
      <c r="K39" s="68"/>
      <c r="L39" s="68"/>
      <c r="M39" s="67"/>
      <c r="N39" s="68"/>
    </row>
    <row r="40" spans="1:14" s="54" customFormat="1" x14ac:dyDescent="0.25">
      <c r="A40" s="66"/>
      <c r="B40" s="67"/>
      <c r="C40" s="72"/>
      <c r="D40" s="66"/>
      <c r="E40" s="72"/>
      <c r="F40" s="68"/>
      <c r="G40" s="68"/>
      <c r="H40" s="68"/>
      <c r="I40" s="68"/>
      <c r="J40" s="68"/>
      <c r="K40" s="68"/>
      <c r="L40" s="68"/>
      <c r="M40" s="67"/>
      <c r="N40" s="68"/>
    </row>
    <row r="41" spans="1:14" s="54" customFormat="1" x14ac:dyDescent="0.25">
      <c r="A41" s="66"/>
      <c r="B41" s="67"/>
      <c r="C41" s="72"/>
      <c r="D41" s="66"/>
      <c r="E41" s="72"/>
      <c r="F41" s="68"/>
      <c r="G41" s="68"/>
      <c r="H41" s="68"/>
      <c r="I41" s="68"/>
      <c r="J41" s="68"/>
      <c r="K41" s="68"/>
      <c r="L41" s="68"/>
      <c r="M41" s="67"/>
      <c r="N41" s="68"/>
    </row>
    <row r="42" spans="1:14" s="54" customFormat="1" x14ac:dyDescent="0.25">
      <c r="A42" s="74" t="s">
        <v>447</v>
      </c>
      <c r="B42" s="272" t="s">
        <v>1019</v>
      </c>
      <c r="C42" s="112" t="s">
        <v>1020</v>
      </c>
      <c r="D42" s="68"/>
      <c r="E42" s="72"/>
      <c r="F42" s="68"/>
      <c r="G42" s="68"/>
      <c r="H42" s="68"/>
      <c r="I42" s="68"/>
      <c r="J42" s="68"/>
      <c r="K42" s="68"/>
      <c r="L42" s="68"/>
      <c r="M42" s="67"/>
      <c r="N42" s="68"/>
    </row>
    <row r="43" spans="1:14" s="54" customFormat="1" ht="47.25" x14ac:dyDescent="0.25">
      <c r="A43" s="66"/>
      <c r="B43" s="67" t="s">
        <v>1021</v>
      </c>
      <c r="C43" s="72" t="s">
        <v>1022</v>
      </c>
      <c r="D43" s="66" t="s">
        <v>36</v>
      </c>
      <c r="E43" s="72" t="s">
        <v>980</v>
      </c>
      <c r="F43" s="69">
        <v>51000</v>
      </c>
      <c r="G43" s="68"/>
      <c r="H43" s="68"/>
      <c r="I43" s="68"/>
      <c r="J43" s="68"/>
      <c r="K43" s="68"/>
      <c r="L43" s="68"/>
      <c r="M43" s="69">
        <v>51000</v>
      </c>
      <c r="N43" s="68"/>
    </row>
    <row r="44" spans="1:14" s="54" customFormat="1" ht="31.5" x14ac:dyDescent="0.25">
      <c r="A44" s="66"/>
      <c r="B44" s="67" t="s">
        <v>1023</v>
      </c>
      <c r="C44" s="72" t="s">
        <v>1024</v>
      </c>
      <c r="D44" s="66" t="s">
        <v>36</v>
      </c>
      <c r="E44" s="72"/>
      <c r="F44" s="69">
        <v>12000</v>
      </c>
      <c r="G44" s="68"/>
      <c r="H44" s="68"/>
      <c r="I44" s="68"/>
      <c r="J44" s="68"/>
      <c r="K44" s="68"/>
      <c r="L44" s="68"/>
      <c r="M44" s="69">
        <v>12000</v>
      </c>
      <c r="N44" s="68"/>
    </row>
    <row r="45" spans="1:14" s="54" customFormat="1" x14ac:dyDescent="0.25">
      <c r="A45" s="66"/>
      <c r="B45" s="67"/>
      <c r="C45" s="72"/>
      <c r="D45" s="68"/>
      <c r="E45" s="72"/>
      <c r="F45" s="69"/>
      <c r="G45" s="68"/>
      <c r="H45" s="68"/>
      <c r="I45" s="68"/>
      <c r="J45" s="68"/>
      <c r="K45" s="68"/>
      <c r="L45" s="68"/>
      <c r="M45" s="67"/>
      <c r="N45" s="68"/>
    </row>
    <row r="46" spans="1:14" s="54" customFormat="1" ht="31.5" x14ac:dyDescent="0.25">
      <c r="A46" s="74" t="s">
        <v>448</v>
      </c>
      <c r="B46" s="272" t="s">
        <v>1025</v>
      </c>
      <c r="C46" s="112" t="s">
        <v>1026</v>
      </c>
      <c r="D46" s="68"/>
      <c r="E46" s="72"/>
      <c r="F46" s="68"/>
      <c r="G46" s="68"/>
      <c r="H46" s="68"/>
      <c r="I46" s="68"/>
      <c r="J46" s="68"/>
      <c r="K46" s="68"/>
      <c r="L46" s="68"/>
      <c r="M46" s="67"/>
      <c r="N46" s="68"/>
    </row>
    <row r="47" spans="1:14" s="54" customFormat="1" x14ac:dyDescent="0.25">
      <c r="A47" s="66"/>
      <c r="B47" s="272"/>
      <c r="C47" s="112" t="s">
        <v>1027</v>
      </c>
      <c r="D47" s="68"/>
      <c r="E47" s="72"/>
      <c r="F47" s="68"/>
      <c r="G47" s="68"/>
      <c r="H47" s="68"/>
      <c r="I47" s="68"/>
      <c r="J47" s="68"/>
      <c r="K47" s="68"/>
      <c r="L47" s="68"/>
      <c r="M47" s="67"/>
      <c r="N47" s="68"/>
    </row>
    <row r="48" spans="1:14" s="54" customFormat="1" ht="47.25" x14ac:dyDescent="0.25">
      <c r="A48" s="66"/>
      <c r="B48" s="67" t="s">
        <v>1028</v>
      </c>
      <c r="C48" s="72" t="s">
        <v>1029</v>
      </c>
      <c r="D48" s="66" t="s">
        <v>36</v>
      </c>
      <c r="E48" s="72" t="s">
        <v>980</v>
      </c>
      <c r="F48" s="69">
        <v>60000</v>
      </c>
      <c r="G48" s="69">
        <v>62838</v>
      </c>
      <c r="H48" s="68"/>
      <c r="I48" s="274"/>
      <c r="J48" s="68"/>
      <c r="K48" s="68"/>
      <c r="L48" s="68"/>
      <c r="M48" s="138">
        <f>SUM(F48:L48)</f>
        <v>122838</v>
      </c>
      <c r="N48" s="68"/>
    </row>
    <row r="49" spans="1:14" s="54" customFormat="1" ht="31.5" x14ac:dyDescent="0.25">
      <c r="A49" s="66"/>
      <c r="B49" s="67" t="s">
        <v>1030</v>
      </c>
      <c r="C49" s="72" t="s">
        <v>1031</v>
      </c>
      <c r="D49" s="66" t="s">
        <v>36</v>
      </c>
      <c r="E49" s="72" t="s">
        <v>1032</v>
      </c>
      <c r="F49" s="69">
        <v>70000</v>
      </c>
      <c r="G49" s="68"/>
      <c r="H49" s="68"/>
      <c r="I49" s="68"/>
      <c r="J49" s="68"/>
      <c r="K49" s="68"/>
      <c r="L49" s="68"/>
      <c r="M49" s="69">
        <v>70000</v>
      </c>
      <c r="N49" s="68"/>
    </row>
    <row r="50" spans="1:14" s="54" customFormat="1" x14ac:dyDescent="0.25">
      <c r="A50" s="66"/>
      <c r="B50" s="67" t="s">
        <v>1033</v>
      </c>
      <c r="C50" s="72" t="s">
        <v>1034</v>
      </c>
      <c r="D50" s="66" t="s">
        <v>681</v>
      </c>
      <c r="E50" s="72" t="s">
        <v>1035</v>
      </c>
      <c r="F50" s="69">
        <v>140000</v>
      </c>
      <c r="G50" s="68"/>
      <c r="H50" s="68"/>
      <c r="I50" s="68"/>
      <c r="J50" s="68"/>
      <c r="K50" s="68"/>
      <c r="L50" s="68"/>
      <c r="M50" s="69">
        <v>140000</v>
      </c>
      <c r="N50" s="68"/>
    </row>
    <row r="51" spans="1:14" s="54" customFormat="1" ht="31.5" x14ac:dyDescent="0.25">
      <c r="A51" s="66"/>
      <c r="B51" s="67" t="s">
        <v>1036</v>
      </c>
      <c r="C51" s="72" t="s">
        <v>1037</v>
      </c>
      <c r="D51" s="66" t="s">
        <v>36</v>
      </c>
      <c r="E51" s="72" t="s">
        <v>1038</v>
      </c>
      <c r="F51" s="69">
        <v>188103</v>
      </c>
      <c r="G51" s="68"/>
      <c r="H51" s="68"/>
      <c r="I51" s="68"/>
      <c r="J51" s="68"/>
      <c r="K51" s="68"/>
      <c r="L51" s="68"/>
      <c r="M51" s="69">
        <v>188103</v>
      </c>
      <c r="N51" s="68"/>
    </row>
    <row r="52" spans="1:14" s="54" customFormat="1" ht="31.5" x14ac:dyDescent="0.25">
      <c r="A52" s="66"/>
      <c r="B52" s="67" t="s">
        <v>1039</v>
      </c>
      <c r="C52" s="72" t="s">
        <v>1040</v>
      </c>
      <c r="D52" s="66" t="s">
        <v>681</v>
      </c>
      <c r="E52" s="72" t="s">
        <v>1041</v>
      </c>
      <c r="F52" s="69">
        <v>275384</v>
      </c>
      <c r="G52" s="68"/>
      <c r="H52" s="68"/>
      <c r="I52" s="68"/>
      <c r="J52" s="68"/>
      <c r="K52" s="68"/>
      <c r="L52" s="68"/>
      <c r="M52" s="69">
        <v>275384</v>
      </c>
      <c r="N52" s="68"/>
    </row>
    <row r="53" spans="1:14" s="54" customFormat="1" x14ac:dyDescent="0.25">
      <c r="A53" s="66"/>
      <c r="B53" s="67" t="s">
        <v>1042</v>
      </c>
      <c r="C53" s="72" t="s">
        <v>1043</v>
      </c>
      <c r="D53" s="66" t="s">
        <v>681</v>
      </c>
      <c r="E53" s="72" t="s">
        <v>1044</v>
      </c>
      <c r="F53" s="69">
        <v>32563</v>
      </c>
      <c r="G53" s="68"/>
      <c r="H53" s="68"/>
      <c r="I53" s="68"/>
      <c r="J53" s="68"/>
      <c r="K53" s="68"/>
      <c r="L53" s="68"/>
      <c r="M53" s="69">
        <v>32563</v>
      </c>
      <c r="N53" s="68"/>
    </row>
    <row r="54" spans="1:14" s="54" customFormat="1" ht="47.25" x14ac:dyDescent="0.25">
      <c r="A54" s="66"/>
      <c r="B54" s="67" t="s">
        <v>1045</v>
      </c>
      <c r="C54" s="72" t="s">
        <v>1046</v>
      </c>
      <c r="D54" s="66" t="s">
        <v>494</v>
      </c>
      <c r="E54" s="72" t="s">
        <v>980</v>
      </c>
      <c r="F54" s="68"/>
      <c r="G54" s="69">
        <v>300000</v>
      </c>
      <c r="H54" s="68"/>
      <c r="I54" s="68"/>
      <c r="J54" s="68"/>
      <c r="K54" s="68"/>
      <c r="L54" s="68"/>
      <c r="M54" s="69">
        <v>300000</v>
      </c>
      <c r="N54" s="68"/>
    </row>
    <row r="55" spans="1:14" s="54" customFormat="1" x14ac:dyDescent="0.25">
      <c r="A55" s="66"/>
      <c r="B55" s="67"/>
      <c r="C55" s="72"/>
      <c r="D55" s="66"/>
      <c r="E55" s="72"/>
      <c r="F55" s="68"/>
      <c r="G55" s="68"/>
      <c r="H55" s="68"/>
      <c r="I55" s="68"/>
      <c r="J55" s="68"/>
      <c r="K55" s="68"/>
      <c r="L55" s="68"/>
      <c r="M55" s="67"/>
      <c r="N55" s="68"/>
    </row>
    <row r="56" spans="1:14" s="54" customFormat="1" ht="31.5" x14ac:dyDescent="0.25">
      <c r="A56" s="74" t="s">
        <v>450</v>
      </c>
      <c r="B56" s="272" t="s">
        <v>1025</v>
      </c>
      <c r="C56" s="112" t="s">
        <v>1215</v>
      </c>
      <c r="D56" s="68"/>
      <c r="E56" s="72"/>
      <c r="F56" s="68"/>
      <c r="G56" s="68"/>
      <c r="H56" s="68"/>
      <c r="I56" s="68"/>
      <c r="J56" s="68"/>
      <c r="K56" s="68"/>
      <c r="L56" s="68"/>
      <c r="M56" s="67"/>
      <c r="N56" s="68"/>
    </row>
    <row r="57" spans="1:14" s="54" customFormat="1" x14ac:dyDescent="0.25">
      <c r="A57" s="66"/>
      <c r="B57" s="272"/>
      <c r="C57" s="112"/>
      <c r="D57" s="68"/>
      <c r="E57" s="72"/>
      <c r="F57" s="68"/>
      <c r="G57" s="68"/>
      <c r="H57" s="68"/>
      <c r="I57" s="68"/>
      <c r="J57" s="68"/>
      <c r="K57" s="68"/>
      <c r="L57" s="68"/>
      <c r="M57" s="67"/>
      <c r="N57" s="68"/>
    </row>
    <row r="58" spans="1:14" s="54" customFormat="1" x14ac:dyDescent="0.25">
      <c r="A58" s="66"/>
      <c r="B58" s="67" t="s">
        <v>1047</v>
      </c>
      <c r="C58" s="72" t="s">
        <v>1048</v>
      </c>
      <c r="D58" s="66" t="s">
        <v>36</v>
      </c>
      <c r="E58" s="72" t="s">
        <v>1049</v>
      </c>
      <c r="F58" s="69">
        <v>71529</v>
      </c>
      <c r="G58" s="69">
        <v>60000</v>
      </c>
      <c r="H58" s="69">
        <v>80000</v>
      </c>
      <c r="I58" s="68"/>
      <c r="J58" s="68"/>
      <c r="K58" s="68"/>
      <c r="L58" s="68"/>
      <c r="M58" s="138">
        <f>SUM(F58:K58)</f>
        <v>211529</v>
      </c>
      <c r="N58" s="68"/>
    </row>
    <row r="59" spans="1:14" s="54" customFormat="1" ht="31.5" x14ac:dyDescent="0.25">
      <c r="A59" s="66"/>
      <c r="B59" s="67" t="s">
        <v>1050</v>
      </c>
      <c r="C59" s="72" t="s">
        <v>1051</v>
      </c>
      <c r="D59" s="66" t="s">
        <v>681</v>
      </c>
      <c r="E59" s="72" t="s">
        <v>1052</v>
      </c>
      <c r="F59" s="68"/>
      <c r="G59" s="68"/>
      <c r="H59" s="69">
        <v>616099</v>
      </c>
      <c r="I59" s="274"/>
      <c r="J59" s="68"/>
      <c r="K59" s="137"/>
      <c r="L59" s="137"/>
      <c r="M59" s="138">
        <f>H59</f>
        <v>616099</v>
      </c>
      <c r="N59" s="68"/>
    </row>
    <row r="60" spans="1:14" s="54" customFormat="1" ht="47.25" x14ac:dyDescent="0.25">
      <c r="A60" s="66"/>
      <c r="B60" s="67" t="s">
        <v>1053</v>
      </c>
      <c r="C60" s="72" t="s">
        <v>1054</v>
      </c>
      <c r="D60" s="66" t="s">
        <v>36</v>
      </c>
      <c r="E60" s="72" t="s">
        <v>980</v>
      </c>
      <c r="F60" s="69">
        <v>200000</v>
      </c>
      <c r="G60" s="69">
        <v>202448</v>
      </c>
      <c r="H60" s="68"/>
      <c r="I60" s="68"/>
      <c r="J60" s="68"/>
      <c r="K60" s="68"/>
      <c r="L60" s="68"/>
      <c r="M60" s="138">
        <f>SUM(F60:L60)</f>
        <v>402448</v>
      </c>
      <c r="N60" s="68"/>
    </row>
    <row r="61" spans="1:14" s="54" customFormat="1" ht="31.5" x14ac:dyDescent="0.25">
      <c r="A61" s="66"/>
      <c r="B61" s="67" t="s">
        <v>1055</v>
      </c>
      <c r="C61" s="72" t="s">
        <v>1056</v>
      </c>
      <c r="D61" s="68"/>
      <c r="E61" s="72"/>
      <c r="F61" s="68"/>
      <c r="G61" s="68"/>
      <c r="H61" s="68"/>
      <c r="I61" s="68"/>
      <c r="J61" s="68"/>
      <c r="K61" s="68"/>
      <c r="L61" s="68"/>
      <c r="M61" s="67"/>
      <c r="N61" s="68"/>
    </row>
    <row r="62" spans="1:14" s="54" customFormat="1" ht="31.5" x14ac:dyDescent="0.25">
      <c r="A62" s="66"/>
      <c r="B62" s="67" t="s">
        <v>1057</v>
      </c>
      <c r="C62" s="72" t="s">
        <v>1058</v>
      </c>
      <c r="D62" s="68"/>
      <c r="E62" s="72"/>
      <c r="F62" s="68"/>
      <c r="G62" s="68"/>
      <c r="H62" s="68"/>
      <c r="I62" s="68"/>
      <c r="J62" s="68"/>
      <c r="K62" s="68"/>
      <c r="L62" s="68"/>
      <c r="M62" s="68"/>
      <c r="N62" s="68"/>
    </row>
    <row r="63" spans="1:14" s="54" customFormat="1" x14ac:dyDescent="0.25">
      <c r="A63" s="66"/>
      <c r="B63" s="67"/>
      <c r="C63" s="72" t="s">
        <v>1059</v>
      </c>
      <c r="D63" s="68"/>
      <c r="E63" s="72"/>
      <c r="F63" s="68"/>
      <c r="G63" s="68"/>
      <c r="H63" s="68"/>
      <c r="I63" s="68"/>
      <c r="J63" s="68"/>
      <c r="K63" s="68"/>
      <c r="L63" s="68"/>
      <c r="M63" s="68"/>
      <c r="N63" s="68"/>
    </row>
    <row r="64" spans="1:14" s="54" customFormat="1" ht="31.5" x14ac:dyDescent="0.25">
      <c r="A64" s="66"/>
      <c r="B64" s="67" t="s">
        <v>1062</v>
      </c>
      <c r="C64" s="72" t="s">
        <v>1063</v>
      </c>
      <c r="D64" s="66" t="s">
        <v>36</v>
      </c>
      <c r="E64" s="72"/>
      <c r="F64" s="68"/>
      <c r="G64" s="68"/>
      <c r="H64" s="68"/>
      <c r="I64" s="68"/>
      <c r="J64" s="68"/>
      <c r="K64" s="68"/>
      <c r="L64" s="68"/>
      <c r="M64" s="68"/>
      <c r="N64" s="68"/>
    </row>
    <row r="65" spans="1:14" s="54" customFormat="1" ht="31.5" x14ac:dyDescent="0.25">
      <c r="A65" s="66"/>
      <c r="B65" s="67"/>
      <c r="C65" s="72" t="s">
        <v>1064</v>
      </c>
      <c r="D65" s="66"/>
      <c r="E65" s="72"/>
      <c r="F65" s="68"/>
      <c r="G65" s="68"/>
      <c r="H65" s="68"/>
      <c r="I65" s="68"/>
      <c r="J65" s="68"/>
      <c r="K65" s="68"/>
      <c r="L65" s="68"/>
      <c r="M65" s="68"/>
      <c r="N65" s="68"/>
    </row>
    <row r="66" spans="1:14" s="54" customFormat="1" ht="31.5" x14ac:dyDescent="0.25">
      <c r="A66" s="66"/>
      <c r="B66" s="67" t="s">
        <v>1050</v>
      </c>
      <c r="C66" s="72" t="s">
        <v>1051</v>
      </c>
      <c r="D66" s="66" t="s">
        <v>681</v>
      </c>
      <c r="E66" s="72" t="s">
        <v>1052</v>
      </c>
      <c r="F66" s="68"/>
      <c r="G66" s="68"/>
      <c r="H66" s="69">
        <v>616099</v>
      </c>
      <c r="I66" s="68"/>
      <c r="J66" s="68"/>
      <c r="K66" s="137"/>
      <c r="L66" s="137"/>
      <c r="M66" s="69">
        <v>616099</v>
      </c>
      <c r="N66" s="68"/>
    </row>
    <row r="67" spans="1:14" s="54" customFormat="1" ht="47.25" x14ac:dyDescent="0.25">
      <c r="A67" s="66"/>
      <c r="B67" s="67" t="s">
        <v>1053</v>
      </c>
      <c r="C67" s="72" t="s">
        <v>1054</v>
      </c>
      <c r="D67" s="66" t="s">
        <v>36</v>
      </c>
      <c r="E67" s="72" t="s">
        <v>980</v>
      </c>
      <c r="F67" s="69">
        <v>200000</v>
      </c>
      <c r="G67" s="69">
        <v>202448</v>
      </c>
      <c r="H67" s="68"/>
      <c r="I67" s="68"/>
      <c r="J67" s="68"/>
      <c r="K67" s="68"/>
      <c r="L67" s="68"/>
      <c r="M67" s="138">
        <f>SUM(F67:L67)</f>
        <v>402448</v>
      </c>
      <c r="N67" s="68"/>
    </row>
    <row r="68" spans="1:14" s="54" customFormat="1" ht="31.5" x14ac:dyDescent="0.25">
      <c r="A68" s="66"/>
      <c r="B68" s="67" t="s">
        <v>1055</v>
      </c>
      <c r="C68" s="72" t="s">
        <v>1056</v>
      </c>
      <c r="D68" s="68"/>
      <c r="E68" s="72"/>
      <c r="F68" s="68"/>
      <c r="G68" s="68"/>
      <c r="H68" s="68"/>
      <c r="I68" s="68"/>
      <c r="J68" s="68"/>
      <c r="K68" s="68"/>
      <c r="L68" s="68"/>
      <c r="M68" s="67"/>
      <c r="N68" s="68"/>
    </row>
    <row r="69" spans="1:14" s="54" customFormat="1" ht="31.5" x14ac:dyDescent="0.25">
      <c r="A69" s="66"/>
      <c r="B69" s="67" t="s">
        <v>1057</v>
      </c>
      <c r="C69" s="72" t="s">
        <v>1058</v>
      </c>
      <c r="D69" s="68"/>
      <c r="E69" s="72"/>
      <c r="F69" s="68"/>
      <c r="G69" s="68"/>
      <c r="H69" s="68"/>
      <c r="I69" s="68"/>
      <c r="J69" s="68"/>
      <c r="K69" s="68"/>
      <c r="L69" s="68"/>
      <c r="M69" s="68"/>
      <c r="N69" s="68"/>
    </row>
    <row r="70" spans="1:14" s="54" customFormat="1" x14ac:dyDescent="0.25">
      <c r="A70" s="66"/>
      <c r="B70" s="67"/>
      <c r="C70" s="72" t="s">
        <v>1059</v>
      </c>
      <c r="D70" s="68"/>
      <c r="E70" s="72"/>
      <c r="F70" s="68"/>
      <c r="G70" s="68"/>
      <c r="H70" s="68"/>
      <c r="I70" s="68"/>
      <c r="J70" s="68"/>
      <c r="K70" s="68"/>
      <c r="L70" s="68"/>
      <c r="M70" s="68"/>
      <c r="N70" s="68"/>
    </row>
    <row r="71" spans="1:14" s="54" customFormat="1" ht="47.25" x14ac:dyDescent="0.25">
      <c r="A71" s="66"/>
      <c r="B71" s="67" t="s">
        <v>1060</v>
      </c>
      <c r="C71" s="72" t="s">
        <v>1061</v>
      </c>
      <c r="D71" s="66" t="s">
        <v>36</v>
      </c>
      <c r="E71" s="72" t="s">
        <v>980</v>
      </c>
      <c r="F71" s="68"/>
      <c r="G71" s="68"/>
      <c r="H71" s="68"/>
      <c r="I71" s="68"/>
      <c r="J71" s="68"/>
      <c r="K71" s="68"/>
      <c r="L71" s="68"/>
      <c r="M71" s="68"/>
      <c r="N71" s="68"/>
    </row>
    <row r="72" spans="1:14" s="54" customFormat="1" ht="31.5" x14ac:dyDescent="0.25">
      <c r="A72" s="66"/>
      <c r="B72" s="67" t="s">
        <v>1062</v>
      </c>
      <c r="C72" s="72" t="s">
        <v>1063</v>
      </c>
      <c r="D72" s="66" t="s">
        <v>36</v>
      </c>
      <c r="E72" s="72"/>
      <c r="F72" s="68"/>
      <c r="G72" s="68"/>
      <c r="H72" s="68"/>
      <c r="I72" s="68"/>
      <c r="J72" s="68"/>
      <c r="K72" s="68"/>
      <c r="L72" s="68"/>
      <c r="M72" s="68"/>
      <c r="N72" s="68"/>
    </row>
    <row r="73" spans="1:14" s="54" customFormat="1" ht="31.5" x14ac:dyDescent="0.25">
      <c r="A73" s="66"/>
      <c r="B73" s="67"/>
      <c r="C73" s="72" t="s">
        <v>1064</v>
      </c>
      <c r="D73" s="66"/>
      <c r="E73" s="72"/>
      <c r="F73" s="68"/>
      <c r="G73" s="68"/>
      <c r="H73" s="68"/>
      <c r="I73" s="68"/>
      <c r="J73" s="68"/>
      <c r="K73" s="68"/>
      <c r="L73" s="68"/>
      <c r="M73" s="68"/>
      <c r="N73" s="68"/>
    </row>
    <row r="74" spans="1:14" s="54" customFormat="1" ht="47.25" x14ac:dyDescent="0.25">
      <c r="A74" s="66"/>
      <c r="B74" s="67" t="s">
        <v>1045</v>
      </c>
      <c r="C74" s="72" t="s">
        <v>1065</v>
      </c>
      <c r="D74" s="66" t="s">
        <v>36</v>
      </c>
      <c r="E74" s="72" t="s">
        <v>980</v>
      </c>
      <c r="F74" s="68"/>
      <c r="G74" s="68"/>
      <c r="H74" s="68"/>
      <c r="I74" s="68"/>
      <c r="J74" s="68"/>
      <c r="K74" s="68"/>
      <c r="L74" s="68"/>
      <c r="M74" s="68"/>
      <c r="N74" s="68"/>
    </row>
    <row r="75" spans="1:14" s="54" customFormat="1" ht="31.5" x14ac:dyDescent="0.25">
      <c r="A75" s="66"/>
      <c r="B75" s="67" t="s">
        <v>1066</v>
      </c>
      <c r="C75" s="72" t="s">
        <v>1067</v>
      </c>
      <c r="D75" s="66" t="s">
        <v>681</v>
      </c>
      <c r="E75" s="72" t="s">
        <v>1068</v>
      </c>
      <c r="F75" s="69">
        <v>75000</v>
      </c>
      <c r="G75" s="68"/>
      <c r="H75" s="69">
        <v>75000</v>
      </c>
      <c r="I75" s="68"/>
      <c r="J75" s="68"/>
      <c r="K75" s="68"/>
      <c r="L75" s="68"/>
      <c r="M75" s="89">
        <f>SUM(F75:L75)</f>
        <v>150000</v>
      </c>
      <c r="N75" s="68"/>
    </row>
    <row r="76" spans="1:14" s="54" customFormat="1" ht="31.5" x14ac:dyDescent="0.25">
      <c r="A76" s="66"/>
      <c r="B76" s="67"/>
      <c r="C76" s="72" t="s">
        <v>1191</v>
      </c>
      <c r="D76" s="68"/>
      <c r="E76" s="72"/>
      <c r="F76" s="68"/>
      <c r="G76" s="68"/>
      <c r="H76" s="68"/>
      <c r="I76" s="68"/>
      <c r="J76" s="68"/>
      <c r="K76" s="68"/>
      <c r="L76" s="68"/>
      <c r="M76" s="68"/>
      <c r="N76" s="68"/>
    </row>
    <row r="77" spans="1:14" s="54" customFormat="1" x14ac:dyDescent="0.25">
      <c r="A77" s="66"/>
      <c r="B77" s="67"/>
      <c r="C77" s="290" t="s">
        <v>1192</v>
      </c>
      <c r="D77" s="68"/>
      <c r="E77" s="72"/>
      <c r="F77" s="68"/>
      <c r="G77" s="68"/>
      <c r="H77" s="68"/>
      <c r="I77" s="68"/>
      <c r="J77" s="68"/>
      <c r="K77" s="68"/>
      <c r="L77" s="68"/>
      <c r="M77" s="68"/>
      <c r="N77" s="68"/>
    </row>
    <row r="78" spans="1:14" s="54" customFormat="1" x14ac:dyDescent="0.25">
      <c r="A78" s="66"/>
      <c r="B78" s="67"/>
      <c r="C78" s="72"/>
      <c r="D78" s="66"/>
      <c r="E78" s="72"/>
      <c r="F78" s="68"/>
      <c r="G78" s="68"/>
      <c r="H78" s="68"/>
      <c r="I78" s="68"/>
      <c r="J78" s="68"/>
      <c r="K78" s="68"/>
      <c r="L78" s="68"/>
      <c r="M78" s="67"/>
      <c r="N78" s="68"/>
    </row>
    <row r="79" spans="1:14" s="54" customFormat="1" ht="31.5" x14ac:dyDescent="0.25">
      <c r="A79" s="74" t="s">
        <v>458</v>
      </c>
      <c r="B79" s="272" t="s">
        <v>1069</v>
      </c>
      <c r="C79" s="112" t="s">
        <v>1070</v>
      </c>
      <c r="D79" s="68"/>
      <c r="E79" s="72"/>
      <c r="F79" s="68"/>
      <c r="G79" s="68"/>
      <c r="H79" s="68"/>
      <c r="I79" s="68"/>
      <c r="J79" s="68"/>
      <c r="K79" s="68"/>
      <c r="L79" s="68"/>
      <c r="M79" s="67"/>
      <c r="N79" s="68"/>
    </row>
    <row r="80" spans="1:14" s="54" customFormat="1" x14ac:dyDescent="0.25">
      <c r="A80" s="66"/>
      <c r="B80" s="67"/>
      <c r="C80" s="112" t="s">
        <v>1071</v>
      </c>
      <c r="D80" s="68"/>
      <c r="E80" s="72"/>
      <c r="F80" s="68"/>
      <c r="G80" s="68"/>
      <c r="H80" s="68"/>
      <c r="I80" s="68"/>
      <c r="J80" s="68"/>
      <c r="K80" s="68"/>
      <c r="L80" s="68"/>
      <c r="M80" s="67"/>
      <c r="N80" s="68"/>
    </row>
    <row r="81" spans="1:14" s="54" customFormat="1" ht="31.5" x14ac:dyDescent="0.25">
      <c r="A81" s="66"/>
      <c r="B81" s="67" t="s">
        <v>1072</v>
      </c>
      <c r="C81" s="72" t="s">
        <v>1073</v>
      </c>
      <c r="D81" s="66" t="s">
        <v>681</v>
      </c>
      <c r="E81" s="72" t="s">
        <v>1074</v>
      </c>
      <c r="F81" s="68"/>
      <c r="G81" s="68"/>
      <c r="H81" s="69">
        <v>363860</v>
      </c>
      <c r="I81" s="68"/>
      <c r="J81" s="68"/>
      <c r="K81" s="68"/>
      <c r="L81" s="68"/>
      <c r="M81" s="69">
        <v>363860</v>
      </c>
      <c r="N81" s="68"/>
    </row>
    <row r="82" spans="1:14" s="54" customFormat="1" ht="31.5" x14ac:dyDescent="0.25">
      <c r="A82" s="66"/>
      <c r="B82" s="67" t="s">
        <v>1075</v>
      </c>
      <c r="C82" s="72" t="s">
        <v>1076</v>
      </c>
      <c r="D82" s="66" t="s">
        <v>1077</v>
      </c>
      <c r="E82" s="72" t="s">
        <v>1078</v>
      </c>
      <c r="F82" s="69">
        <v>250000</v>
      </c>
      <c r="G82" s="68"/>
      <c r="H82" s="68"/>
      <c r="I82" s="68"/>
      <c r="J82" s="68"/>
      <c r="K82" s="68"/>
      <c r="L82" s="68"/>
      <c r="M82" s="69">
        <v>250000</v>
      </c>
      <c r="N82" s="68"/>
    </row>
    <row r="83" spans="1:14" s="54" customFormat="1" x14ac:dyDescent="0.25">
      <c r="A83" s="66"/>
      <c r="B83" s="67" t="s">
        <v>1079</v>
      </c>
      <c r="C83" s="72" t="s">
        <v>1080</v>
      </c>
      <c r="D83" s="66" t="s">
        <v>681</v>
      </c>
      <c r="E83" s="72" t="s">
        <v>1081</v>
      </c>
      <c r="F83" s="69">
        <v>250000</v>
      </c>
      <c r="G83" s="68"/>
      <c r="H83" s="69">
        <v>254460</v>
      </c>
      <c r="I83" s="68"/>
      <c r="J83" s="68"/>
      <c r="K83" s="68"/>
      <c r="L83" s="68"/>
      <c r="M83" s="138">
        <f>SUM(F83:L83)</f>
        <v>504460</v>
      </c>
      <c r="N83" s="68"/>
    </row>
    <row r="84" spans="1:14" s="54" customFormat="1" ht="31.5" x14ac:dyDescent="0.25">
      <c r="A84" s="66"/>
      <c r="B84" s="67" t="s">
        <v>1082</v>
      </c>
      <c r="C84" s="72" t="s">
        <v>1083</v>
      </c>
      <c r="D84" s="66" t="s">
        <v>681</v>
      </c>
      <c r="E84" s="72" t="s">
        <v>1084</v>
      </c>
      <c r="F84" s="69">
        <v>200000</v>
      </c>
      <c r="G84" s="68"/>
      <c r="H84" s="69">
        <v>233902</v>
      </c>
      <c r="I84" s="68"/>
      <c r="J84" s="68"/>
      <c r="K84" s="68"/>
      <c r="L84" s="68"/>
      <c r="M84" s="138">
        <f>SUM(F84:L84)</f>
        <v>433902</v>
      </c>
      <c r="N84" s="68"/>
    </row>
    <row r="85" spans="1:14" s="54" customFormat="1" x14ac:dyDescent="0.25">
      <c r="A85" s="66"/>
      <c r="B85" s="67"/>
      <c r="C85" s="72" t="s">
        <v>1085</v>
      </c>
      <c r="D85" s="66"/>
      <c r="E85" s="72"/>
      <c r="F85" s="68"/>
      <c r="G85" s="68"/>
      <c r="H85" s="68"/>
      <c r="I85" s="68"/>
      <c r="J85" s="68"/>
      <c r="K85" s="68"/>
      <c r="L85" s="68"/>
      <c r="M85" s="67"/>
      <c r="N85" s="68"/>
    </row>
    <row r="86" spans="1:14" s="54" customFormat="1" ht="31.5" x14ac:dyDescent="0.25">
      <c r="A86" s="66"/>
      <c r="B86" s="67" t="s">
        <v>1086</v>
      </c>
      <c r="C86" s="72" t="s">
        <v>1087</v>
      </c>
      <c r="D86" s="66" t="s">
        <v>36</v>
      </c>
      <c r="E86" s="72" t="s">
        <v>1088</v>
      </c>
      <c r="F86" s="69">
        <v>200000</v>
      </c>
      <c r="G86" s="68"/>
      <c r="H86" s="68"/>
      <c r="I86" s="68"/>
      <c r="J86" s="68"/>
      <c r="K86" s="68"/>
      <c r="L86" s="68"/>
      <c r="M86" s="69">
        <v>200000</v>
      </c>
      <c r="N86" s="68"/>
    </row>
    <row r="87" spans="1:14" s="54" customFormat="1" x14ac:dyDescent="0.25">
      <c r="A87" s="66"/>
      <c r="B87" s="67" t="s">
        <v>1089</v>
      </c>
      <c r="C87" s="72" t="s">
        <v>1090</v>
      </c>
      <c r="D87" s="66" t="s">
        <v>36</v>
      </c>
      <c r="E87" s="72"/>
      <c r="F87" s="68"/>
      <c r="G87" s="68"/>
      <c r="H87" s="68"/>
      <c r="I87" s="68"/>
      <c r="J87" s="68"/>
      <c r="K87" s="68"/>
      <c r="L87" s="68"/>
      <c r="M87" s="67"/>
      <c r="N87" s="68"/>
    </row>
    <row r="88" spans="1:14" s="54" customFormat="1" x14ac:dyDescent="0.25">
      <c r="A88" s="66"/>
      <c r="B88" s="67" t="s">
        <v>1091</v>
      </c>
      <c r="C88" s="72" t="s">
        <v>1092</v>
      </c>
      <c r="D88" s="66" t="s">
        <v>36</v>
      </c>
      <c r="E88" s="72"/>
      <c r="F88" s="68"/>
      <c r="G88" s="68"/>
      <c r="H88" s="68"/>
      <c r="I88" s="68"/>
      <c r="J88" s="68"/>
      <c r="K88" s="68"/>
      <c r="L88" s="68"/>
      <c r="M88" s="67"/>
      <c r="N88" s="68"/>
    </row>
    <row r="89" spans="1:14" s="54" customFormat="1" ht="31.5" x14ac:dyDescent="0.25">
      <c r="A89" s="66"/>
      <c r="B89" s="67" t="s">
        <v>1093</v>
      </c>
      <c r="C89" s="72" t="s">
        <v>1094</v>
      </c>
      <c r="D89" s="66" t="s">
        <v>36</v>
      </c>
      <c r="E89" s="72" t="s">
        <v>1095</v>
      </c>
      <c r="F89" s="68"/>
      <c r="G89" s="68"/>
      <c r="H89" s="69">
        <v>500000</v>
      </c>
      <c r="I89" s="68"/>
      <c r="J89" s="68"/>
      <c r="K89" s="68"/>
      <c r="L89" s="68"/>
      <c r="M89" s="138">
        <f>H89</f>
        <v>500000</v>
      </c>
      <c r="N89" s="68"/>
    </row>
    <row r="90" spans="1:14" s="54" customFormat="1" ht="31.5" x14ac:dyDescent="0.25">
      <c r="A90" s="66"/>
      <c r="B90" s="67" t="s">
        <v>1096</v>
      </c>
      <c r="C90" s="72" t="s">
        <v>1097</v>
      </c>
      <c r="D90" s="66" t="s">
        <v>681</v>
      </c>
      <c r="E90" s="72" t="s">
        <v>1098</v>
      </c>
      <c r="F90" s="69">
        <v>150000</v>
      </c>
      <c r="G90" s="68"/>
      <c r="H90" s="68"/>
      <c r="I90" s="68"/>
      <c r="J90" s="68"/>
      <c r="K90" s="68"/>
      <c r="L90" s="68"/>
      <c r="M90" s="138">
        <f>F90</f>
        <v>150000</v>
      </c>
      <c r="N90" s="68"/>
    </row>
    <row r="91" spans="1:14" s="54" customFormat="1" ht="31.5" x14ac:dyDescent="0.25">
      <c r="A91" s="66"/>
      <c r="B91" s="67" t="s">
        <v>1099</v>
      </c>
      <c r="C91" s="72" t="s">
        <v>1100</v>
      </c>
      <c r="D91" s="66" t="s">
        <v>681</v>
      </c>
      <c r="E91" s="72" t="s">
        <v>1098</v>
      </c>
      <c r="F91" s="68"/>
      <c r="G91" s="68"/>
      <c r="H91" s="69">
        <v>300000</v>
      </c>
      <c r="I91" s="68"/>
      <c r="J91" s="68"/>
      <c r="K91" s="68"/>
      <c r="L91" s="68"/>
      <c r="M91" s="69">
        <v>300000</v>
      </c>
      <c r="N91" s="68"/>
    </row>
    <row r="92" spans="1:14" s="54" customFormat="1" x14ac:dyDescent="0.25">
      <c r="A92" s="66"/>
      <c r="B92" s="67" t="s">
        <v>1101</v>
      </c>
      <c r="C92" s="72" t="s">
        <v>1102</v>
      </c>
      <c r="D92" s="66" t="s">
        <v>681</v>
      </c>
      <c r="E92" s="72" t="s">
        <v>1103</v>
      </c>
      <c r="F92" s="69">
        <v>150000</v>
      </c>
      <c r="G92" s="68"/>
      <c r="H92" s="69">
        <v>150000</v>
      </c>
      <c r="I92" s="68"/>
      <c r="J92" s="68"/>
      <c r="K92" s="68"/>
      <c r="L92" s="68"/>
      <c r="M92" s="138">
        <f>SUM(F92:L92)</f>
        <v>300000</v>
      </c>
      <c r="N92" s="68"/>
    </row>
    <row r="93" spans="1:14" s="54" customFormat="1" ht="31.5" x14ac:dyDescent="0.25">
      <c r="A93" s="66"/>
      <c r="B93" s="67" t="s">
        <v>1104</v>
      </c>
      <c r="C93" s="72" t="s">
        <v>1105</v>
      </c>
      <c r="D93" s="66" t="s">
        <v>36</v>
      </c>
      <c r="E93" s="72" t="s">
        <v>1106</v>
      </c>
      <c r="F93" s="69">
        <v>150000</v>
      </c>
      <c r="G93" s="68"/>
      <c r="H93" s="68"/>
      <c r="I93" s="68"/>
      <c r="J93" s="68"/>
      <c r="K93" s="68"/>
      <c r="L93" s="68"/>
      <c r="M93" s="69">
        <v>150000</v>
      </c>
      <c r="N93" s="68"/>
    </row>
    <row r="94" spans="1:14" s="54" customFormat="1" ht="31.5" x14ac:dyDescent="0.25">
      <c r="A94" s="66"/>
      <c r="B94" s="67" t="s">
        <v>1107</v>
      </c>
      <c r="C94" s="72" t="s">
        <v>1108</v>
      </c>
      <c r="D94" s="66" t="s">
        <v>36</v>
      </c>
      <c r="E94" s="72" t="s">
        <v>1109</v>
      </c>
      <c r="F94" s="69">
        <v>100000</v>
      </c>
      <c r="G94" s="68"/>
      <c r="H94" s="68"/>
      <c r="I94" s="68"/>
      <c r="J94" s="68"/>
      <c r="K94" s="68"/>
      <c r="L94" s="68"/>
      <c r="M94" s="69">
        <v>100000</v>
      </c>
      <c r="N94" s="68"/>
    </row>
    <row r="95" spans="1:14" s="54" customFormat="1" ht="31.5" x14ac:dyDescent="0.25">
      <c r="A95" s="66"/>
      <c r="B95" s="67" t="s">
        <v>1110</v>
      </c>
      <c r="C95" s="72" t="s">
        <v>1111</v>
      </c>
      <c r="D95" s="66" t="s">
        <v>36</v>
      </c>
      <c r="E95" s="72" t="s">
        <v>1098</v>
      </c>
      <c r="F95" s="69">
        <v>200000</v>
      </c>
      <c r="G95" s="68"/>
      <c r="H95" s="68"/>
      <c r="I95" s="68"/>
      <c r="J95" s="68"/>
      <c r="K95" s="68"/>
      <c r="L95" s="68"/>
      <c r="M95" s="69">
        <v>200000</v>
      </c>
      <c r="N95" s="68"/>
    </row>
    <row r="96" spans="1:14" s="54" customFormat="1" x14ac:dyDescent="0.25">
      <c r="A96" s="66"/>
      <c r="B96" s="67" t="s">
        <v>1112</v>
      </c>
      <c r="C96" s="72" t="s">
        <v>1113</v>
      </c>
      <c r="D96" s="66" t="s">
        <v>36</v>
      </c>
      <c r="E96" s="72" t="s">
        <v>1095</v>
      </c>
      <c r="F96" s="69">
        <v>50000</v>
      </c>
      <c r="G96" s="68"/>
      <c r="H96" s="68"/>
      <c r="I96" s="68"/>
      <c r="J96" s="68"/>
      <c r="K96" s="68"/>
      <c r="L96" s="68"/>
      <c r="M96" s="69">
        <v>50000</v>
      </c>
      <c r="N96" s="68"/>
    </row>
    <row r="97" spans="1:14" s="54" customFormat="1" ht="31.5" x14ac:dyDescent="0.25">
      <c r="A97" s="66"/>
      <c r="B97" s="67" t="s">
        <v>1003</v>
      </c>
      <c r="C97" s="72" t="s">
        <v>1004</v>
      </c>
      <c r="D97" s="66" t="s">
        <v>36</v>
      </c>
      <c r="E97" s="72" t="s">
        <v>1005</v>
      </c>
      <c r="F97" s="68"/>
      <c r="G97" s="68"/>
      <c r="H97" s="69">
        <v>75000</v>
      </c>
      <c r="I97" s="68"/>
      <c r="J97" s="68"/>
      <c r="K97" s="68"/>
      <c r="L97" s="68"/>
      <c r="M97" s="69">
        <v>75000</v>
      </c>
      <c r="N97" s="68"/>
    </row>
    <row r="98" spans="1:14" s="54" customFormat="1" x14ac:dyDescent="0.25">
      <c r="A98" s="66"/>
      <c r="B98" s="67"/>
      <c r="C98" s="72" t="s">
        <v>1006</v>
      </c>
      <c r="D98" s="66"/>
      <c r="E98" s="72"/>
      <c r="F98" s="68"/>
      <c r="G98" s="68"/>
      <c r="H98" s="68"/>
      <c r="I98" s="68"/>
      <c r="J98" s="68"/>
      <c r="K98" s="68"/>
      <c r="L98" s="68"/>
      <c r="M98" s="67"/>
      <c r="N98" s="68"/>
    </row>
    <row r="99" spans="1:14" s="54" customFormat="1" x14ac:dyDescent="0.25">
      <c r="A99" s="66"/>
      <c r="B99" s="67"/>
      <c r="C99" s="72"/>
      <c r="D99" s="68"/>
      <c r="E99" s="72"/>
      <c r="F99" s="68"/>
      <c r="G99" s="68"/>
      <c r="H99" s="68"/>
      <c r="I99" s="68"/>
      <c r="J99" s="68"/>
      <c r="K99" s="68"/>
      <c r="L99" s="68"/>
      <c r="M99" s="68"/>
      <c r="N99" s="68"/>
    </row>
    <row r="100" spans="1:14" s="55" customFormat="1" ht="21.95" customHeight="1" x14ac:dyDescent="0.25">
      <c r="A100" s="52" t="s">
        <v>461</v>
      </c>
      <c r="B100" s="140" t="s">
        <v>1114</v>
      </c>
      <c r="C100" s="50" t="s">
        <v>1115</v>
      </c>
      <c r="D100" s="47"/>
      <c r="E100" s="49"/>
      <c r="F100" s="48"/>
      <c r="G100" s="48"/>
      <c r="H100" s="48"/>
      <c r="I100" s="48"/>
      <c r="J100" s="48"/>
      <c r="K100" s="48"/>
      <c r="L100" s="48"/>
      <c r="M100" s="139"/>
      <c r="N100" s="48"/>
    </row>
    <row r="101" spans="1:14" s="54" customFormat="1" ht="21.95" customHeight="1" x14ac:dyDescent="0.25">
      <c r="A101" s="66"/>
      <c r="B101" s="67" t="s">
        <v>1116</v>
      </c>
      <c r="C101" s="72" t="s">
        <v>1117</v>
      </c>
      <c r="D101" s="66" t="s">
        <v>681</v>
      </c>
      <c r="E101" s="72" t="s">
        <v>1118</v>
      </c>
      <c r="F101" s="275">
        <v>467953</v>
      </c>
      <c r="G101" s="275"/>
      <c r="H101" s="68"/>
      <c r="I101" s="68"/>
      <c r="J101" s="68"/>
      <c r="K101" s="68"/>
      <c r="L101" s="68"/>
      <c r="M101" s="275">
        <v>467953</v>
      </c>
      <c r="N101" s="68"/>
    </row>
    <row r="102" spans="1:14" s="55" customFormat="1" ht="21.95" customHeight="1" x14ac:dyDescent="0.25">
      <c r="A102" s="47"/>
      <c r="B102" s="139" t="s">
        <v>1119</v>
      </c>
      <c r="C102" s="49" t="s">
        <v>1120</v>
      </c>
      <c r="D102" s="47" t="s">
        <v>681</v>
      </c>
      <c r="E102" s="49" t="s">
        <v>1121</v>
      </c>
      <c r="F102" s="276"/>
      <c r="G102" s="51">
        <v>321500</v>
      </c>
      <c r="H102" s="48"/>
      <c r="I102" s="48"/>
      <c r="J102" s="48"/>
      <c r="K102" s="48"/>
      <c r="L102" s="48"/>
      <c r="M102" s="51">
        <v>321500</v>
      </c>
      <c r="N102" s="48"/>
    </row>
    <row r="103" spans="1:14" s="54" customFormat="1" ht="21.95" customHeight="1" x14ac:dyDescent="0.25">
      <c r="A103" s="66"/>
      <c r="B103" s="67" t="s">
        <v>1122</v>
      </c>
      <c r="C103" s="72" t="s">
        <v>1123</v>
      </c>
      <c r="D103" s="66" t="s">
        <v>681</v>
      </c>
      <c r="E103" s="72" t="s">
        <v>1118</v>
      </c>
      <c r="F103" s="275">
        <v>767544</v>
      </c>
      <c r="G103" s="275"/>
      <c r="H103" s="68"/>
      <c r="I103" s="68"/>
      <c r="J103" s="68"/>
      <c r="K103" s="68"/>
      <c r="L103" s="68"/>
      <c r="M103" s="275">
        <v>767544</v>
      </c>
      <c r="N103" s="68"/>
    </row>
    <row r="104" spans="1:14" s="54" customFormat="1" ht="21.95" customHeight="1" x14ac:dyDescent="0.25">
      <c r="A104" s="66"/>
      <c r="B104" s="67" t="s">
        <v>1124</v>
      </c>
      <c r="C104" s="72" t="s">
        <v>1125</v>
      </c>
      <c r="D104" s="66" t="s">
        <v>36</v>
      </c>
      <c r="E104" s="72" t="s">
        <v>1126</v>
      </c>
      <c r="F104" s="275">
        <v>200000</v>
      </c>
      <c r="G104" s="68"/>
      <c r="H104" s="68"/>
      <c r="I104" s="68"/>
      <c r="J104" s="68"/>
      <c r="K104" s="68"/>
      <c r="L104" s="68"/>
      <c r="M104" s="275">
        <v>200000</v>
      </c>
      <c r="N104" s="68"/>
    </row>
    <row r="105" spans="1:14" s="54" customFormat="1" ht="47.25" x14ac:dyDescent="0.25">
      <c r="A105" s="66"/>
      <c r="B105" s="67" t="s">
        <v>1127</v>
      </c>
      <c r="C105" s="72" t="s">
        <v>1128</v>
      </c>
      <c r="D105" s="66" t="s">
        <v>36</v>
      </c>
      <c r="E105" s="72" t="s">
        <v>980</v>
      </c>
      <c r="F105" s="277">
        <v>109770</v>
      </c>
      <c r="G105" s="277"/>
      <c r="H105" s="68"/>
      <c r="I105" s="68"/>
      <c r="J105" s="68"/>
      <c r="K105" s="68"/>
      <c r="L105" s="68"/>
      <c r="M105" s="277">
        <v>109770</v>
      </c>
      <c r="N105" s="68"/>
    </row>
    <row r="106" spans="1:14" s="54" customFormat="1" ht="21.95" customHeight="1" x14ac:dyDescent="0.25">
      <c r="A106" s="66"/>
      <c r="B106" s="67" t="s">
        <v>1129</v>
      </c>
      <c r="C106" s="72" t="s">
        <v>1130</v>
      </c>
      <c r="D106" s="66" t="s">
        <v>681</v>
      </c>
      <c r="E106" s="72" t="s">
        <v>1131</v>
      </c>
      <c r="F106" s="275">
        <v>365000</v>
      </c>
      <c r="G106" s="68"/>
      <c r="H106" s="68"/>
      <c r="I106" s="68"/>
      <c r="J106" s="68"/>
      <c r="K106" s="68"/>
      <c r="L106" s="68"/>
      <c r="M106" s="275">
        <v>365000</v>
      </c>
      <c r="N106" s="68"/>
    </row>
    <row r="107" spans="1:14" s="54" customFormat="1" ht="21.95" customHeight="1" x14ac:dyDescent="0.25">
      <c r="A107" s="66"/>
      <c r="B107" s="67"/>
      <c r="C107" s="72" t="s">
        <v>1132</v>
      </c>
      <c r="D107" s="66"/>
      <c r="E107" s="72"/>
      <c r="F107" s="277"/>
      <c r="G107" s="68"/>
      <c r="H107" s="68"/>
      <c r="I107" s="68"/>
      <c r="J107" s="68"/>
      <c r="K107" s="68"/>
      <c r="L107" s="68"/>
      <c r="M107" s="277"/>
      <c r="N107" s="68"/>
    </row>
    <row r="108" spans="1:14" s="54" customFormat="1" ht="31.5" x14ac:dyDescent="0.25">
      <c r="A108" s="66"/>
      <c r="B108" s="67" t="s">
        <v>1133</v>
      </c>
      <c r="C108" s="72" t="s">
        <v>1134</v>
      </c>
      <c r="D108" s="66" t="s">
        <v>36</v>
      </c>
      <c r="E108" s="72" t="s">
        <v>493</v>
      </c>
      <c r="F108" s="277">
        <v>100000</v>
      </c>
      <c r="G108" s="68"/>
      <c r="H108" s="68"/>
      <c r="I108" s="68"/>
      <c r="J108" s="68"/>
      <c r="K108" s="68"/>
      <c r="L108" s="68"/>
      <c r="M108" s="277">
        <v>100000</v>
      </c>
      <c r="N108" s="68"/>
    </row>
    <row r="109" spans="1:14" s="54" customFormat="1" ht="21.95" customHeight="1" x14ac:dyDescent="0.25">
      <c r="A109" s="66"/>
      <c r="B109" s="67"/>
      <c r="C109" s="72" t="s">
        <v>1135</v>
      </c>
      <c r="D109" s="66"/>
      <c r="E109" s="72"/>
      <c r="F109" s="277"/>
      <c r="G109" s="68"/>
      <c r="H109" s="68"/>
      <c r="I109" s="68"/>
      <c r="J109" s="68"/>
      <c r="K109" s="68"/>
      <c r="L109" s="68"/>
      <c r="M109" s="277"/>
      <c r="N109" s="68"/>
    </row>
    <row r="110" spans="1:14" s="54" customFormat="1" ht="31.5" x14ac:dyDescent="0.25">
      <c r="A110" s="66"/>
      <c r="B110" s="67" t="s">
        <v>1136</v>
      </c>
      <c r="C110" s="72" t="s">
        <v>1137</v>
      </c>
      <c r="D110" s="66" t="s">
        <v>36</v>
      </c>
      <c r="E110" s="72" t="s">
        <v>1138</v>
      </c>
      <c r="F110" s="277">
        <v>195000</v>
      </c>
      <c r="G110" s="68"/>
      <c r="H110" s="68"/>
      <c r="I110" s="68"/>
      <c r="J110" s="68"/>
      <c r="K110" s="68"/>
      <c r="L110" s="68"/>
      <c r="M110" s="277">
        <v>195000</v>
      </c>
      <c r="N110" s="68"/>
    </row>
    <row r="111" spans="1:14" s="54" customFormat="1" x14ac:dyDescent="0.25">
      <c r="A111" s="66"/>
      <c r="B111" s="67"/>
      <c r="C111" s="72" t="s">
        <v>1139</v>
      </c>
      <c r="D111" s="66" t="s">
        <v>459</v>
      </c>
      <c r="E111" s="72" t="s">
        <v>1140</v>
      </c>
      <c r="F111" s="277"/>
      <c r="G111" s="68"/>
      <c r="H111" s="68"/>
      <c r="I111" s="68"/>
      <c r="J111" s="68"/>
      <c r="K111" s="68"/>
      <c r="L111" s="68"/>
      <c r="M111" s="277"/>
      <c r="N111" s="68"/>
    </row>
    <row r="112" spans="1:14" s="54" customFormat="1" x14ac:dyDescent="0.25">
      <c r="A112" s="66"/>
      <c r="B112" s="67" t="s">
        <v>1141</v>
      </c>
      <c r="C112" s="72" t="s">
        <v>1142</v>
      </c>
      <c r="D112" s="66" t="s">
        <v>36</v>
      </c>
      <c r="E112" s="72" t="s">
        <v>1143</v>
      </c>
      <c r="F112" s="277"/>
      <c r="G112" s="68"/>
      <c r="H112" s="68"/>
      <c r="I112" s="68"/>
      <c r="J112" s="68"/>
      <c r="K112" s="68"/>
      <c r="L112" s="68"/>
      <c r="M112" s="277"/>
      <c r="N112" s="68"/>
    </row>
    <row r="113" spans="1:14" s="54" customFormat="1" ht="31.5" x14ac:dyDescent="0.25">
      <c r="A113" s="66"/>
      <c r="B113" s="67" t="s">
        <v>1144</v>
      </c>
      <c r="C113" s="72" t="s">
        <v>1145</v>
      </c>
      <c r="D113" s="66" t="s">
        <v>681</v>
      </c>
      <c r="E113" s="72" t="s">
        <v>1146</v>
      </c>
      <c r="F113" s="277">
        <v>200000</v>
      </c>
      <c r="G113" s="68"/>
      <c r="H113" s="68"/>
      <c r="I113" s="68"/>
      <c r="J113" s="68"/>
      <c r="K113" s="68"/>
      <c r="L113" s="68"/>
      <c r="M113" s="277">
        <v>200000</v>
      </c>
      <c r="N113" s="68"/>
    </row>
    <row r="114" spans="1:14" s="54" customFormat="1" ht="31.5" x14ac:dyDescent="0.25">
      <c r="A114" s="66"/>
      <c r="B114" s="67" t="s">
        <v>1144</v>
      </c>
      <c r="C114" s="72" t="s">
        <v>1147</v>
      </c>
      <c r="D114" s="66" t="s">
        <v>681</v>
      </c>
      <c r="E114" s="72" t="s">
        <v>1146</v>
      </c>
      <c r="F114" s="277">
        <v>185000</v>
      </c>
      <c r="G114" s="68"/>
      <c r="H114" s="68"/>
      <c r="I114" s="68"/>
      <c r="J114" s="68"/>
      <c r="K114" s="68"/>
      <c r="L114" s="68"/>
      <c r="M114" s="277">
        <v>185000</v>
      </c>
      <c r="N114" s="68"/>
    </row>
    <row r="115" spans="1:14" s="54" customFormat="1" x14ac:dyDescent="0.25">
      <c r="A115" s="66"/>
      <c r="B115" s="67" t="s">
        <v>1148</v>
      </c>
      <c r="C115" s="291" t="s">
        <v>1149</v>
      </c>
      <c r="D115" s="66" t="s">
        <v>36</v>
      </c>
      <c r="E115" s="72" t="s">
        <v>1150</v>
      </c>
      <c r="F115" s="277">
        <v>85000</v>
      </c>
      <c r="G115" s="68"/>
      <c r="H115" s="68"/>
      <c r="I115" s="68"/>
      <c r="J115" s="68"/>
      <c r="K115" s="68"/>
      <c r="L115" s="68"/>
      <c r="M115" s="277">
        <v>85000</v>
      </c>
      <c r="N115" s="68"/>
    </row>
    <row r="116" spans="1:14" s="54" customFormat="1" x14ac:dyDescent="0.25">
      <c r="A116" s="66"/>
      <c r="B116" s="67" t="s">
        <v>1151</v>
      </c>
      <c r="C116" s="72" t="s">
        <v>1152</v>
      </c>
      <c r="D116" s="66" t="s">
        <v>1153</v>
      </c>
      <c r="E116" s="72" t="s">
        <v>1154</v>
      </c>
      <c r="F116" s="277">
        <v>109770</v>
      </c>
      <c r="G116" s="277"/>
      <c r="H116" s="68"/>
      <c r="I116" s="68"/>
      <c r="J116" s="68"/>
      <c r="K116" s="68"/>
      <c r="L116" s="68"/>
      <c r="M116" s="277">
        <v>109770</v>
      </c>
      <c r="N116" s="68"/>
    </row>
    <row r="117" spans="1:14" s="54" customFormat="1" x14ac:dyDescent="0.25">
      <c r="A117" s="66"/>
      <c r="B117" s="67" t="s">
        <v>1155</v>
      </c>
      <c r="C117" s="72" t="s">
        <v>1156</v>
      </c>
      <c r="D117" s="66" t="s">
        <v>681</v>
      </c>
      <c r="E117" s="72" t="s">
        <v>1044</v>
      </c>
      <c r="F117" s="277">
        <v>460998</v>
      </c>
      <c r="G117" s="277"/>
      <c r="H117" s="68"/>
      <c r="I117" s="68"/>
      <c r="J117" s="68"/>
      <c r="K117" s="68"/>
      <c r="L117" s="68"/>
      <c r="M117" s="277">
        <v>460998</v>
      </c>
      <c r="N117" s="68"/>
    </row>
    <row r="118" spans="1:14" s="54" customFormat="1" x14ac:dyDescent="0.25">
      <c r="A118" s="66"/>
      <c r="B118" s="67"/>
      <c r="C118" s="72" t="s">
        <v>1157</v>
      </c>
      <c r="D118" s="66"/>
      <c r="E118" s="72" t="s">
        <v>1158</v>
      </c>
      <c r="F118" s="277">
        <v>110000</v>
      </c>
      <c r="G118" s="68"/>
      <c r="H118" s="68"/>
      <c r="I118" s="68"/>
      <c r="J118" s="68"/>
      <c r="K118" s="68"/>
      <c r="L118" s="68"/>
      <c r="M118" s="277">
        <v>110000</v>
      </c>
      <c r="N118" s="68"/>
    </row>
    <row r="119" spans="1:14" s="54" customFormat="1" ht="31.5" x14ac:dyDescent="0.25">
      <c r="A119" s="66"/>
      <c r="B119" s="67" t="s">
        <v>1159</v>
      </c>
      <c r="C119" s="72" t="s">
        <v>1160</v>
      </c>
      <c r="D119" s="66" t="s">
        <v>681</v>
      </c>
      <c r="E119" s="72" t="s">
        <v>1161</v>
      </c>
      <c r="F119" s="277">
        <v>120000</v>
      </c>
      <c r="G119" s="68"/>
      <c r="H119" s="68"/>
      <c r="I119" s="68"/>
      <c r="J119" s="68"/>
      <c r="K119" s="68"/>
      <c r="L119" s="68"/>
      <c r="M119" s="277">
        <v>120000</v>
      </c>
      <c r="N119" s="68"/>
    </row>
    <row r="120" spans="1:14" s="54" customFormat="1" x14ac:dyDescent="0.25">
      <c r="A120" s="66"/>
      <c r="B120" s="67"/>
      <c r="C120" s="72" t="s">
        <v>1162</v>
      </c>
      <c r="D120" s="66"/>
      <c r="E120" s="72"/>
      <c r="F120" s="277"/>
      <c r="G120" s="68"/>
      <c r="H120" s="68"/>
      <c r="I120" s="68"/>
      <c r="J120" s="68"/>
      <c r="K120" s="68"/>
      <c r="L120" s="68"/>
      <c r="M120" s="277"/>
      <c r="N120" s="68"/>
    </row>
    <row r="121" spans="1:14" s="54" customFormat="1" x14ac:dyDescent="0.25">
      <c r="A121" s="66"/>
      <c r="B121" s="67" t="s">
        <v>1163</v>
      </c>
      <c r="C121" s="72" t="s">
        <v>1164</v>
      </c>
      <c r="D121" s="66" t="s">
        <v>681</v>
      </c>
      <c r="E121" s="72" t="s">
        <v>393</v>
      </c>
      <c r="F121" s="277">
        <v>299500</v>
      </c>
      <c r="G121" s="68"/>
      <c r="H121" s="68"/>
      <c r="I121" s="68"/>
      <c r="J121" s="68"/>
      <c r="K121" s="68"/>
      <c r="L121" s="68"/>
      <c r="M121" s="277">
        <v>299500</v>
      </c>
      <c r="N121" s="68"/>
    </row>
    <row r="122" spans="1:14" s="54" customFormat="1" x14ac:dyDescent="0.25">
      <c r="A122" s="66"/>
      <c r="B122" s="67"/>
      <c r="C122" s="72" t="s">
        <v>1165</v>
      </c>
      <c r="D122" s="66"/>
      <c r="E122" s="72"/>
      <c r="F122" s="277"/>
      <c r="G122" s="68"/>
      <c r="H122" s="68"/>
      <c r="I122" s="68"/>
      <c r="J122" s="68"/>
      <c r="K122" s="68"/>
      <c r="L122" s="68"/>
      <c r="M122" s="277"/>
      <c r="N122" s="68"/>
    </row>
    <row r="123" spans="1:14" s="54" customFormat="1" x14ac:dyDescent="0.25">
      <c r="A123" s="66"/>
      <c r="B123" s="67"/>
      <c r="C123" s="72" t="s">
        <v>1166</v>
      </c>
      <c r="D123" s="66" t="s">
        <v>459</v>
      </c>
      <c r="E123" s="72" t="s">
        <v>1167</v>
      </c>
      <c r="F123" s="277">
        <v>129827</v>
      </c>
      <c r="G123" s="277"/>
      <c r="H123" s="68"/>
      <c r="I123" s="68"/>
      <c r="J123" s="68"/>
      <c r="K123" s="68"/>
      <c r="L123" s="68"/>
      <c r="M123" s="277">
        <v>129827</v>
      </c>
      <c r="N123" s="68"/>
    </row>
    <row r="124" spans="1:14" s="54" customFormat="1" ht="31.5" x14ac:dyDescent="0.25">
      <c r="A124" s="66"/>
      <c r="B124" s="67" t="s">
        <v>1168</v>
      </c>
      <c r="C124" s="72" t="s">
        <v>1169</v>
      </c>
      <c r="D124" s="66" t="s">
        <v>681</v>
      </c>
      <c r="E124" s="72" t="s">
        <v>1170</v>
      </c>
      <c r="F124" s="277">
        <v>336360</v>
      </c>
      <c r="G124" s="277"/>
      <c r="H124" s="68"/>
      <c r="I124" s="68"/>
      <c r="J124" s="68"/>
      <c r="K124" s="68"/>
      <c r="L124" s="68"/>
      <c r="M124" s="277">
        <v>336360</v>
      </c>
      <c r="N124" s="68"/>
    </row>
    <row r="125" spans="1:14" s="54" customFormat="1" ht="31.5" x14ac:dyDescent="0.25">
      <c r="A125" s="66"/>
      <c r="B125" s="67"/>
      <c r="C125" s="72" t="s">
        <v>1171</v>
      </c>
      <c r="D125" s="66" t="s">
        <v>681</v>
      </c>
      <c r="E125" s="72" t="s">
        <v>1172</v>
      </c>
      <c r="F125" s="277">
        <v>256450</v>
      </c>
      <c r="G125" s="277"/>
      <c r="H125" s="68"/>
      <c r="I125" s="68"/>
      <c r="J125" s="68"/>
      <c r="K125" s="68"/>
      <c r="L125" s="68"/>
      <c r="M125" s="277">
        <v>256450</v>
      </c>
      <c r="N125" s="68"/>
    </row>
    <row r="126" spans="1:14" s="54" customFormat="1" x14ac:dyDescent="0.25">
      <c r="A126" s="66"/>
      <c r="B126" s="67"/>
      <c r="C126" s="72"/>
      <c r="D126" s="66"/>
      <c r="E126" s="72"/>
      <c r="F126" s="277"/>
      <c r="G126" s="68"/>
      <c r="H126" s="68"/>
      <c r="I126" s="68"/>
      <c r="J126" s="68"/>
      <c r="K126" s="68"/>
      <c r="L126" s="68"/>
      <c r="M126" s="277"/>
      <c r="N126" s="68"/>
    </row>
    <row r="127" spans="1:14" s="54" customFormat="1" x14ac:dyDescent="0.25">
      <c r="A127" s="66"/>
      <c r="B127" s="67"/>
      <c r="C127" s="72"/>
      <c r="D127" s="66"/>
      <c r="E127" s="72"/>
      <c r="F127" s="277"/>
      <c r="G127" s="68"/>
      <c r="H127" s="68"/>
      <c r="I127" s="68"/>
      <c r="J127" s="68"/>
      <c r="K127" s="68"/>
      <c r="L127" s="68"/>
      <c r="M127" s="277"/>
      <c r="N127" s="68"/>
    </row>
    <row r="128" spans="1:14" s="54" customFormat="1" ht="31.5" x14ac:dyDescent="0.25">
      <c r="A128" s="74" t="s">
        <v>462</v>
      </c>
      <c r="B128" s="272" t="s">
        <v>1173</v>
      </c>
      <c r="C128" s="289" t="s">
        <v>1174</v>
      </c>
      <c r="D128" s="66"/>
      <c r="E128" s="72"/>
      <c r="F128" s="277"/>
      <c r="G128" s="68"/>
      <c r="H128" s="68"/>
      <c r="I128" s="68"/>
      <c r="J128" s="68"/>
      <c r="K128" s="68"/>
      <c r="L128" s="68"/>
      <c r="M128" s="277"/>
      <c r="N128" s="68"/>
    </row>
    <row r="129" spans="1:14" s="54" customFormat="1" x14ac:dyDescent="0.25">
      <c r="A129" s="74"/>
      <c r="B129" s="67"/>
      <c r="C129" s="72"/>
      <c r="D129" s="66"/>
      <c r="E129" s="72"/>
      <c r="F129" s="277"/>
      <c r="G129" s="68"/>
      <c r="H129" s="68"/>
      <c r="I129" s="68"/>
      <c r="J129" s="68"/>
      <c r="K129" s="68"/>
      <c r="L129" s="68"/>
      <c r="M129" s="277"/>
      <c r="N129" s="68"/>
    </row>
    <row r="130" spans="1:14" s="54" customFormat="1" ht="31.5" x14ac:dyDescent="0.25">
      <c r="A130" s="74"/>
      <c r="B130" s="67">
        <v>42.25</v>
      </c>
      <c r="C130" s="72" t="s">
        <v>1176</v>
      </c>
      <c r="D130" s="66" t="s">
        <v>36</v>
      </c>
      <c r="E130" s="72" t="s">
        <v>1175</v>
      </c>
      <c r="F130" s="277">
        <v>275000</v>
      </c>
      <c r="G130" s="68"/>
      <c r="H130" s="68"/>
      <c r="I130" s="68"/>
      <c r="J130" s="68"/>
      <c r="K130" s="68"/>
      <c r="L130" s="68"/>
      <c r="M130" s="277">
        <v>275000</v>
      </c>
      <c r="N130" s="68"/>
    </row>
    <row r="131" spans="1:14" s="54" customFormat="1" x14ac:dyDescent="0.25">
      <c r="A131" s="74"/>
      <c r="B131" s="272"/>
      <c r="C131" s="72"/>
      <c r="D131" s="66"/>
      <c r="E131" s="72"/>
      <c r="F131" s="277"/>
      <c r="G131" s="68"/>
      <c r="H131" s="68"/>
      <c r="I131" s="68"/>
      <c r="J131" s="68"/>
      <c r="K131" s="68"/>
      <c r="L131" s="68"/>
      <c r="M131" s="277"/>
      <c r="N131" s="68"/>
    </row>
    <row r="132" spans="1:14" s="54" customFormat="1" x14ac:dyDescent="0.25">
      <c r="A132" s="74"/>
      <c r="B132" s="272"/>
      <c r="C132" s="72"/>
      <c r="D132" s="66"/>
      <c r="E132" s="72"/>
      <c r="F132" s="277"/>
      <c r="G132" s="68"/>
      <c r="H132" s="68"/>
      <c r="I132" s="68"/>
      <c r="J132" s="68"/>
      <c r="K132" s="68"/>
      <c r="L132" s="68"/>
      <c r="M132" s="277"/>
      <c r="N132" s="68"/>
    </row>
    <row r="133" spans="1:14" s="54" customFormat="1" ht="31.5" x14ac:dyDescent="0.25">
      <c r="A133" s="74"/>
      <c r="B133" s="272" t="s">
        <v>1127</v>
      </c>
      <c r="C133" s="112" t="s">
        <v>1177</v>
      </c>
      <c r="D133" s="66" t="s">
        <v>1178</v>
      </c>
      <c r="E133" s="72" t="s">
        <v>1179</v>
      </c>
      <c r="F133" s="277">
        <v>336340</v>
      </c>
      <c r="G133" s="277"/>
      <c r="H133" s="68"/>
      <c r="I133" s="68"/>
      <c r="J133" s="68"/>
      <c r="K133" s="68"/>
      <c r="L133" s="68"/>
      <c r="M133" s="277">
        <v>336340</v>
      </c>
      <c r="N133" s="68"/>
    </row>
    <row r="134" spans="1:14" s="54" customFormat="1" ht="31.5" x14ac:dyDescent="0.25">
      <c r="A134" s="74"/>
      <c r="B134" s="272"/>
      <c r="C134" s="112" t="s">
        <v>1180</v>
      </c>
      <c r="D134" s="66"/>
      <c r="E134" s="72"/>
      <c r="F134" s="277"/>
      <c r="G134" s="68"/>
      <c r="H134" s="68"/>
      <c r="I134" s="68"/>
      <c r="J134" s="68"/>
      <c r="K134" s="68"/>
      <c r="L134" s="68"/>
      <c r="M134" s="278">
        <f t="shared" ref="M134" si="0">F134</f>
        <v>0</v>
      </c>
      <c r="N134" s="68"/>
    </row>
    <row r="135" spans="1:14" s="54" customFormat="1" x14ac:dyDescent="0.25">
      <c r="A135" s="74"/>
      <c r="B135" s="272"/>
      <c r="C135" s="112"/>
      <c r="D135" s="66"/>
      <c r="E135" s="72"/>
      <c r="F135" s="277"/>
      <c r="G135" s="68"/>
      <c r="H135" s="68"/>
      <c r="I135" s="68"/>
      <c r="J135" s="68"/>
      <c r="K135" s="68"/>
      <c r="L135" s="68"/>
      <c r="M135" s="278"/>
      <c r="N135" s="68"/>
    </row>
    <row r="136" spans="1:14" s="54" customFormat="1" x14ac:dyDescent="0.25">
      <c r="A136" s="74"/>
      <c r="B136" s="272"/>
      <c r="C136" s="112"/>
      <c r="D136" s="66"/>
      <c r="E136" s="72"/>
      <c r="F136" s="277"/>
      <c r="G136" s="68"/>
      <c r="H136" s="68"/>
      <c r="I136" s="68"/>
      <c r="J136" s="68"/>
      <c r="K136" s="68"/>
      <c r="L136" s="68"/>
      <c r="M136" s="278"/>
      <c r="N136" s="68"/>
    </row>
    <row r="137" spans="1:14" s="54" customFormat="1" x14ac:dyDescent="0.25">
      <c r="A137" s="74"/>
      <c r="B137" s="67"/>
      <c r="C137" s="72"/>
      <c r="D137" s="66"/>
      <c r="E137" s="72"/>
      <c r="F137" s="277"/>
      <c r="G137" s="68"/>
      <c r="H137" s="68"/>
      <c r="I137" s="68"/>
      <c r="J137" s="68"/>
      <c r="K137" s="68"/>
      <c r="L137" s="68"/>
      <c r="M137" s="278"/>
      <c r="N137" s="68"/>
    </row>
    <row r="138" spans="1:14" s="54" customFormat="1" x14ac:dyDescent="0.25">
      <c r="A138" s="74" t="s">
        <v>463</v>
      </c>
      <c r="B138" s="272" t="s">
        <v>1181</v>
      </c>
      <c r="C138" s="112" t="s">
        <v>1182</v>
      </c>
      <c r="D138" s="66"/>
      <c r="E138" s="72"/>
      <c r="F138" s="277"/>
      <c r="G138" s="68"/>
      <c r="H138" s="68"/>
      <c r="I138" s="68"/>
      <c r="J138" s="68"/>
      <c r="K138" s="68"/>
      <c r="L138" s="68"/>
      <c r="M138" s="277"/>
      <c r="N138" s="68"/>
    </row>
    <row r="139" spans="1:14" s="54" customFormat="1" ht="47.25" x14ac:dyDescent="0.25">
      <c r="A139" s="74"/>
      <c r="B139" s="67" t="s">
        <v>1183</v>
      </c>
      <c r="C139" s="72" t="s">
        <v>1184</v>
      </c>
      <c r="D139" s="66" t="s">
        <v>36</v>
      </c>
      <c r="E139" s="72" t="s">
        <v>980</v>
      </c>
      <c r="F139" s="279">
        <v>350000</v>
      </c>
      <c r="G139" s="280">
        <v>1250000</v>
      </c>
      <c r="H139" s="280"/>
      <c r="I139" s="68"/>
      <c r="J139" s="68"/>
      <c r="K139" s="68"/>
      <c r="L139" s="68"/>
      <c r="M139" s="277">
        <f>SUM(F139+G139)</f>
        <v>1600000</v>
      </c>
      <c r="N139" s="68"/>
    </row>
    <row r="140" spans="1:14" s="54" customFormat="1" x14ac:dyDescent="0.25">
      <c r="A140" s="74"/>
      <c r="B140" s="67"/>
      <c r="C140" s="72"/>
      <c r="D140" s="66"/>
      <c r="E140" s="72"/>
      <c r="F140" s="277"/>
      <c r="G140" s="280"/>
      <c r="H140" s="68"/>
      <c r="I140" s="68"/>
      <c r="J140" s="68"/>
      <c r="K140" s="68"/>
      <c r="L140" s="68"/>
      <c r="M140" s="277"/>
      <c r="N140" s="68"/>
    </row>
    <row r="141" spans="1:14" s="54" customFormat="1" x14ac:dyDescent="0.25">
      <c r="A141" s="74"/>
      <c r="B141" s="67"/>
      <c r="C141" s="72"/>
      <c r="D141" s="66"/>
      <c r="E141" s="72"/>
      <c r="F141" s="277"/>
      <c r="G141" s="280"/>
      <c r="H141" s="68"/>
      <c r="I141" s="68"/>
      <c r="J141" s="68"/>
      <c r="K141" s="68"/>
      <c r="L141" s="68"/>
      <c r="M141" s="277"/>
      <c r="N141" s="68"/>
    </row>
    <row r="142" spans="1:14" s="54" customFormat="1" ht="31.5" x14ac:dyDescent="0.25">
      <c r="A142" s="74" t="s">
        <v>495</v>
      </c>
      <c r="B142" s="272" t="s">
        <v>1185</v>
      </c>
      <c r="C142" s="112" t="s">
        <v>1186</v>
      </c>
      <c r="D142" s="66"/>
      <c r="E142" s="72"/>
      <c r="F142" s="277"/>
      <c r="G142" s="280"/>
      <c r="H142" s="68"/>
      <c r="I142" s="68"/>
      <c r="J142" s="68"/>
      <c r="K142" s="68"/>
      <c r="L142" s="68"/>
      <c r="M142" s="277"/>
      <c r="N142" s="68"/>
    </row>
    <row r="143" spans="1:14" s="54" customFormat="1" ht="31.5" x14ac:dyDescent="0.25">
      <c r="A143" s="74"/>
      <c r="B143" s="67"/>
      <c r="C143" s="112" t="s">
        <v>1187</v>
      </c>
      <c r="D143" s="66"/>
      <c r="E143" s="72"/>
      <c r="F143" s="277"/>
      <c r="G143" s="280"/>
      <c r="H143" s="68"/>
      <c r="I143" s="68"/>
      <c r="J143" s="68"/>
      <c r="K143" s="68"/>
      <c r="L143" s="68"/>
      <c r="M143" s="277"/>
      <c r="N143" s="68"/>
    </row>
    <row r="144" spans="1:14" s="54" customFormat="1" ht="31.5" x14ac:dyDescent="0.25">
      <c r="A144" s="74"/>
      <c r="B144" s="67" t="s">
        <v>1168</v>
      </c>
      <c r="C144" s="72" t="s">
        <v>1188</v>
      </c>
      <c r="D144" s="66" t="s">
        <v>36</v>
      </c>
      <c r="E144" s="72" t="s">
        <v>1189</v>
      </c>
      <c r="F144" s="277">
        <v>222895</v>
      </c>
      <c r="G144" s="277"/>
      <c r="H144" s="68"/>
      <c r="I144" s="68"/>
      <c r="J144" s="68"/>
      <c r="K144" s="68"/>
      <c r="L144" s="68"/>
      <c r="M144" s="277">
        <v>222895</v>
      </c>
      <c r="N144" s="68"/>
    </row>
    <row r="145" spans="1:14" s="54" customFormat="1" x14ac:dyDescent="0.25">
      <c r="A145" s="74"/>
      <c r="B145" s="67"/>
      <c r="C145" s="72" t="s">
        <v>1190</v>
      </c>
      <c r="D145" s="66"/>
      <c r="E145" s="72"/>
      <c r="F145" s="277"/>
      <c r="G145" s="280"/>
      <c r="H145" s="68"/>
      <c r="I145" s="68"/>
      <c r="J145" s="68"/>
      <c r="K145" s="68"/>
      <c r="L145" s="68"/>
      <c r="M145" s="277"/>
      <c r="N145" s="68"/>
    </row>
    <row r="146" spans="1:14" s="54" customFormat="1" x14ac:dyDescent="0.25">
      <c r="A146" s="74"/>
      <c r="B146" s="67"/>
      <c r="C146" s="72"/>
      <c r="D146" s="66"/>
      <c r="E146" s="72"/>
      <c r="F146" s="277"/>
      <c r="G146" s="280"/>
      <c r="H146" s="68"/>
      <c r="I146" s="68"/>
      <c r="J146" s="68"/>
      <c r="K146" s="68"/>
      <c r="L146" s="68"/>
      <c r="M146" s="277"/>
      <c r="N146" s="68"/>
    </row>
    <row r="147" spans="1:14" s="54" customFormat="1" x14ac:dyDescent="0.25">
      <c r="A147" s="74"/>
      <c r="B147" s="67"/>
      <c r="C147" s="72"/>
      <c r="D147" s="66"/>
      <c r="E147" s="72"/>
      <c r="F147" s="277"/>
      <c r="G147" s="280"/>
      <c r="H147" s="68"/>
      <c r="I147" s="68"/>
      <c r="J147" s="68"/>
      <c r="K147" s="68"/>
      <c r="L147" s="68"/>
      <c r="M147" s="277"/>
      <c r="N147" s="68"/>
    </row>
    <row r="148" spans="1:14" s="54" customFormat="1" ht="31.5" x14ac:dyDescent="0.25">
      <c r="A148" s="74" t="s">
        <v>496</v>
      </c>
      <c r="B148" s="67"/>
      <c r="C148" s="112" t="s">
        <v>1195</v>
      </c>
      <c r="D148" s="66"/>
      <c r="E148" s="72"/>
      <c r="F148" s="277"/>
      <c r="G148" s="280"/>
      <c r="H148" s="68"/>
      <c r="I148" s="68"/>
      <c r="J148" s="68"/>
      <c r="K148" s="68"/>
      <c r="L148" s="68"/>
      <c r="M148" s="277"/>
      <c r="N148" s="68"/>
    </row>
    <row r="149" spans="1:14" s="54" customFormat="1" x14ac:dyDescent="0.25">
      <c r="A149" s="74"/>
      <c r="B149" s="67"/>
      <c r="C149" s="72" t="s">
        <v>1196</v>
      </c>
      <c r="D149" s="66" t="s">
        <v>36</v>
      </c>
      <c r="E149" s="72"/>
      <c r="F149" s="277">
        <v>200000</v>
      </c>
      <c r="G149" s="280"/>
      <c r="H149" s="68"/>
      <c r="I149" s="68"/>
      <c r="J149" s="68"/>
      <c r="K149" s="68"/>
      <c r="L149" s="68"/>
      <c r="M149" s="277">
        <v>200000</v>
      </c>
      <c r="N149" s="68"/>
    </row>
    <row r="150" spans="1:14" s="54" customFormat="1" x14ac:dyDescent="0.25">
      <c r="A150" s="74"/>
      <c r="B150" s="67"/>
      <c r="C150" s="72" t="s">
        <v>1197</v>
      </c>
      <c r="D150" s="66" t="s">
        <v>459</v>
      </c>
      <c r="E150" s="72"/>
      <c r="F150" s="277">
        <v>500000</v>
      </c>
      <c r="G150" s="280"/>
      <c r="H150" s="68"/>
      <c r="I150" s="68"/>
      <c r="J150" s="68"/>
      <c r="K150" s="68"/>
      <c r="L150" s="68"/>
      <c r="M150" s="277">
        <v>500000</v>
      </c>
      <c r="N150" s="68"/>
    </row>
    <row r="151" spans="1:14" s="54" customFormat="1" ht="31.5" x14ac:dyDescent="0.25">
      <c r="A151" s="74"/>
      <c r="B151" s="67"/>
      <c r="C151" s="72" t="s">
        <v>1198</v>
      </c>
      <c r="D151" s="66" t="s">
        <v>459</v>
      </c>
      <c r="E151" s="72"/>
      <c r="F151" s="277">
        <v>62500</v>
      </c>
      <c r="G151" s="280"/>
      <c r="H151" s="68"/>
      <c r="I151" s="68"/>
      <c r="J151" s="68"/>
      <c r="K151" s="68"/>
      <c r="L151" s="68"/>
      <c r="M151" s="277">
        <v>62500</v>
      </c>
      <c r="N151" s="68"/>
    </row>
    <row r="152" spans="1:14" s="54" customFormat="1" x14ac:dyDescent="0.25">
      <c r="A152" s="74"/>
      <c r="B152" s="67"/>
      <c r="C152" s="72" t="s">
        <v>1199</v>
      </c>
      <c r="D152" s="66" t="s">
        <v>460</v>
      </c>
      <c r="E152" s="72"/>
      <c r="F152" s="277">
        <v>300000</v>
      </c>
      <c r="G152" s="280"/>
      <c r="H152" s="68"/>
      <c r="I152" s="68"/>
      <c r="J152" s="68"/>
      <c r="K152" s="68"/>
      <c r="L152" s="68"/>
      <c r="M152" s="277">
        <v>300000</v>
      </c>
      <c r="N152" s="68"/>
    </row>
    <row r="153" spans="1:14" s="54" customFormat="1" x14ac:dyDescent="0.25">
      <c r="A153" s="74"/>
      <c r="B153" s="67"/>
      <c r="C153" s="72" t="s">
        <v>1200</v>
      </c>
      <c r="D153" s="66" t="s">
        <v>459</v>
      </c>
      <c r="E153" s="72"/>
      <c r="F153" s="277">
        <v>150000</v>
      </c>
      <c r="G153" s="280"/>
      <c r="H153" s="68"/>
      <c r="I153" s="68"/>
      <c r="J153" s="68"/>
      <c r="K153" s="68"/>
      <c r="L153" s="68"/>
      <c r="M153" s="277">
        <v>150000</v>
      </c>
      <c r="N153" s="68"/>
    </row>
    <row r="154" spans="1:14" s="54" customFormat="1" x14ac:dyDescent="0.25">
      <c r="A154" s="74"/>
      <c r="B154" s="67"/>
      <c r="C154" s="72" t="s">
        <v>1201</v>
      </c>
      <c r="D154" s="66" t="s">
        <v>459</v>
      </c>
      <c r="E154" s="72"/>
      <c r="F154" s="277">
        <v>250000</v>
      </c>
      <c r="G154" s="280"/>
      <c r="H154" s="68"/>
      <c r="I154" s="68"/>
      <c r="J154" s="68"/>
      <c r="K154" s="68"/>
      <c r="L154" s="68"/>
      <c r="M154" s="277">
        <v>250000</v>
      </c>
      <c r="N154" s="68"/>
    </row>
    <row r="155" spans="1:14" s="54" customFormat="1" x14ac:dyDescent="0.25">
      <c r="A155" s="74"/>
      <c r="B155" s="67"/>
      <c r="C155" s="72" t="s">
        <v>1202</v>
      </c>
      <c r="D155" s="66"/>
      <c r="E155" s="72"/>
      <c r="F155" s="277"/>
      <c r="G155" s="280"/>
      <c r="H155" s="68"/>
      <c r="I155" s="68"/>
      <c r="J155" s="68"/>
      <c r="K155" s="68"/>
      <c r="L155" s="68"/>
      <c r="M155" s="277"/>
      <c r="N155" s="68"/>
    </row>
    <row r="156" spans="1:14" s="54" customFormat="1" x14ac:dyDescent="0.25">
      <c r="A156" s="74"/>
      <c r="B156" s="67"/>
      <c r="C156" s="112"/>
      <c r="D156" s="66"/>
      <c r="E156" s="72"/>
      <c r="F156" s="277"/>
      <c r="G156" s="280"/>
      <c r="H156" s="68"/>
      <c r="I156" s="68"/>
      <c r="J156" s="68"/>
      <c r="K156" s="68"/>
      <c r="L156" s="68"/>
      <c r="M156" s="277"/>
      <c r="N156" s="68"/>
    </row>
    <row r="157" spans="1:14" s="54" customFormat="1" ht="31.5" x14ac:dyDescent="0.25">
      <c r="A157" s="74"/>
      <c r="B157" s="67"/>
      <c r="C157" s="72" t="s">
        <v>1203</v>
      </c>
      <c r="D157" s="66"/>
      <c r="E157" s="72"/>
      <c r="F157" s="277"/>
      <c r="G157" s="280"/>
      <c r="H157" s="68"/>
      <c r="I157" s="68"/>
      <c r="J157" s="68"/>
      <c r="K157" s="68"/>
      <c r="L157" s="68"/>
      <c r="M157" s="277"/>
      <c r="N157" s="68"/>
    </row>
    <row r="158" spans="1:14" s="54" customFormat="1" x14ac:dyDescent="0.25">
      <c r="A158" s="74"/>
      <c r="B158" s="67"/>
      <c r="C158" s="290" t="s">
        <v>1204</v>
      </c>
      <c r="D158" s="66" t="s">
        <v>1206</v>
      </c>
      <c r="E158" s="72"/>
      <c r="F158" s="277">
        <v>150000</v>
      </c>
      <c r="G158" s="280"/>
      <c r="H158" s="68"/>
      <c r="I158" s="68"/>
      <c r="J158" s="68"/>
      <c r="K158" s="68"/>
      <c r="L158" s="68"/>
      <c r="M158" s="277">
        <v>150000</v>
      </c>
      <c r="N158" s="68"/>
    </row>
    <row r="159" spans="1:14" s="54" customFormat="1" x14ac:dyDescent="0.25">
      <c r="A159" s="74"/>
      <c r="B159" s="67"/>
      <c r="C159" s="290" t="s">
        <v>1205</v>
      </c>
      <c r="D159" s="66"/>
      <c r="E159" s="72"/>
      <c r="F159" s="277"/>
      <c r="G159" s="280"/>
      <c r="H159" s="68"/>
      <c r="I159" s="68"/>
      <c r="J159" s="68"/>
      <c r="K159" s="68"/>
      <c r="L159" s="68"/>
      <c r="M159" s="277"/>
      <c r="N159" s="68"/>
    </row>
    <row r="160" spans="1:14" s="54" customFormat="1" x14ac:dyDescent="0.25">
      <c r="A160" s="74"/>
      <c r="B160" s="67"/>
      <c r="C160" s="72" t="s">
        <v>1207</v>
      </c>
      <c r="D160" s="66" t="s">
        <v>350</v>
      </c>
      <c r="E160" s="72"/>
      <c r="F160" s="277">
        <v>575000</v>
      </c>
      <c r="G160" s="280"/>
      <c r="H160" s="68"/>
      <c r="I160" s="68"/>
      <c r="J160" s="68"/>
      <c r="K160" s="68"/>
      <c r="L160" s="68"/>
      <c r="M160" s="277">
        <v>575000</v>
      </c>
      <c r="N160" s="68"/>
    </row>
    <row r="161" spans="1:14" s="54" customFormat="1" x14ac:dyDescent="0.25">
      <c r="A161" s="74"/>
      <c r="B161" s="67"/>
      <c r="C161" s="72"/>
      <c r="D161" s="66"/>
      <c r="E161" s="72"/>
      <c r="F161" s="277"/>
      <c r="G161" s="280"/>
      <c r="H161" s="68"/>
      <c r="I161" s="68"/>
      <c r="J161" s="68"/>
      <c r="K161" s="68"/>
      <c r="L161" s="68"/>
      <c r="M161" s="277"/>
      <c r="N161" s="68"/>
    </row>
    <row r="162" spans="1:14" s="54" customFormat="1" ht="47.25" x14ac:dyDescent="0.25">
      <c r="A162" s="74"/>
      <c r="B162" s="67"/>
      <c r="C162" s="72" t="s">
        <v>1209</v>
      </c>
      <c r="D162" s="66" t="s">
        <v>484</v>
      </c>
      <c r="E162" s="72"/>
      <c r="F162" s="277"/>
      <c r="G162" s="280"/>
      <c r="H162" s="68"/>
      <c r="I162" s="68"/>
      <c r="J162" s="68"/>
      <c r="K162" s="68"/>
      <c r="L162" s="68"/>
      <c r="M162" s="277"/>
      <c r="N162" s="68"/>
    </row>
    <row r="163" spans="1:14" s="54" customFormat="1" x14ac:dyDescent="0.25">
      <c r="A163" s="136"/>
      <c r="B163" s="294"/>
      <c r="C163" s="287"/>
      <c r="D163" s="266"/>
      <c r="E163" s="287"/>
      <c r="F163" s="281"/>
      <c r="G163" s="282"/>
      <c r="H163" s="247"/>
      <c r="I163" s="247"/>
      <c r="J163" s="247"/>
      <c r="K163" s="247"/>
      <c r="L163" s="247"/>
      <c r="M163" s="281"/>
      <c r="N163" s="247"/>
    </row>
    <row r="164" spans="1:14" s="54" customFormat="1" ht="16.5" thickBot="1" x14ac:dyDescent="0.3">
      <c r="A164" s="204"/>
      <c r="B164" s="295"/>
      <c r="C164" s="73"/>
      <c r="D164" s="73"/>
      <c r="E164" s="73"/>
      <c r="F164" s="283">
        <f>SUM(F16:F163)</f>
        <v>13808581</v>
      </c>
      <c r="G164" s="284">
        <f>SUM(G16:G163)</f>
        <v>2812234</v>
      </c>
      <c r="H164" s="283">
        <f>SUM(H15:H163)</f>
        <v>3264420</v>
      </c>
      <c r="I164" s="73"/>
      <c r="J164" s="73"/>
      <c r="K164" s="73"/>
      <c r="L164" s="73"/>
      <c r="M164" s="285">
        <f>SUM(M15:M163)</f>
        <v>19885235</v>
      </c>
      <c r="N164" s="73"/>
    </row>
    <row r="165" spans="1:14" ht="16.5" thickTop="1" x14ac:dyDescent="0.25"/>
  </sheetData>
  <mergeCells count="17">
    <mergeCell ref="N10:N12"/>
    <mergeCell ref="A6:C6"/>
    <mergeCell ref="B10:B13"/>
    <mergeCell ref="A10:A13"/>
    <mergeCell ref="L10:L12"/>
    <mergeCell ref="M10:M12"/>
    <mergeCell ref="D3:F3"/>
    <mergeCell ref="D4:F4"/>
    <mergeCell ref="D6:F6"/>
    <mergeCell ref="C10:C13"/>
    <mergeCell ref="D10:D12"/>
    <mergeCell ref="E10:E13"/>
    <mergeCell ref="C5:J5"/>
    <mergeCell ref="F10:K10"/>
    <mergeCell ref="F11:H11"/>
    <mergeCell ref="I11:K11"/>
    <mergeCell ref="A8:D8"/>
  </mergeCells>
  <pageMargins left="0.41" right="1.54" top="0.75" bottom="0.75" header="0.3" footer="0.3"/>
  <pageSetup paperSize="5" scale="65" orientation="landscape" horizontalDpi="0" verticalDpi="0" r:id="rId1"/>
  <headerFooter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Duk Capil 05 oke</vt:lpstr>
      <vt:lpstr>BP4D</vt:lpstr>
      <vt:lpstr>Distrik 11 oke</vt:lpstr>
      <vt:lpstr>P. Perempuan 14 oke</vt:lpstr>
      <vt:lpstr>BP4D!Print_Area</vt:lpstr>
      <vt:lpstr>'Duk Capil 05 oke'!Print_Area</vt:lpstr>
      <vt:lpstr>BP4D!Print_Titles</vt:lpstr>
      <vt:lpstr>'Distrik 11 oke'!Print_Titles</vt:lpstr>
      <vt:lpstr>'Duk Capil 05 oke'!Print_Titles</vt:lpstr>
      <vt:lpstr>'P. Perempuan 14 oke'!Print_Titles</vt:lpstr>
    </vt:vector>
  </TitlesOfParts>
  <Company>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Personal</cp:lastModifiedBy>
  <cp:lastPrinted>2017-11-29T08:05:59Z</cp:lastPrinted>
  <dcterms:created xsi:type="dcterms:W3CDTF">2013-02-27T15:47:39Z</dcterms:created>
  <dcterms:modified xsi:type="dcterms:W3CDTF">2017-11-29T08:06:59Z</dcterms:modified>
</cp:coreProperties>
</file>